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5600" windowHeight="9420"/>
  </bookViews>
  <sheets>
    <sheet name="8 класс" sheetId="4" r:id="rId1"/>
    <sheet name="9 класс" sheetId="3" r:id="rId2"/>
    <sheet name="10 класс" sheetId="2" r:id="rId3"/>
    <sheet name="11 класс" sheetId="1" r:id="rId4"/>
  </sheets>
  <definedNames>
    <definedName name="_xlnm._FilterDatabase" localSheetId="2" hidden="1">'10 класс'!$A$22:$L$22</definedName>
    <definedName name="_xlnm._FilterDatabase" localSheetId="3" hidden="1">'11 класс'!$A$22:$L$22</definedName>
    <definedName name="_xlnm._FilterDatabase" localSheetId="0" hidden="1">'8 класс'!$A$21:$L$43</definedName>
    <definedName name="_xlnm._FilterDatabase" localSheetId="1" hidden="1">'9 класс'!$A$21:$L$48</definedName>
    <definedName name="_xlnm.Print_Area" localSheetId="2">'10 класс'!$A$1:$L$54</definedName>
    <definedName name="_xlnm.Print_Area" localSheetId="3">'11 класс'!$A$1:$L$56</definedName>
    <definedName name="_xlnm.Print_Area" localSheetId="0">'8 класс'!$A$1:$L$48</definedName>
    <definedName name="_xlnm.Print_Area" localSheetId="1">'9 класс'!$A$1:$L$56</definedName>
  </definedNames>
  <calcPr calcId="145621" iterateDelta="1E-4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51" i="1"/>
  <c r="K27" i="2"/>
  <c r="K48" i="1"/>
  <c r="K30"/>
  <c r="K33"/>
  <c r="K25"/>
  <c r="K41"/>
  <c r="K23"/>
  <c r="K34"/>
  <c r="K47"/>
  <c r="K49"/>
  <c r="K27"/>
  <c r="K36"/>
  <c r="K42"/>
  <c r="K29"/>
  <c r="K24"/>
  <c r="K35"/>
  <c r="K44"/>
  <c r="K28"/>
  <c r="K38"/>
  <c r="K46"/>
  <c r="K50"/>
  <c r="K40"/>
  <c r="K31"/>
  <c r="K39"/>
  <c r="K43"/>
  <c r="K26"/>
  <c r="K37"/>
  <c r="K45"/>
  <c r="K32"/>
  <c r="K39" i="2"/>
  <c r="K25"/>
  <c r="K38"/>
  <c r="K30"/>
  <c r="K40"/>
  <c r="K45"/>
  <c r="K48"/>
  <c r="K29"/>
  <c r="K33"/>
  <c r="K31"/>
  <c r="K36"/>
  <c r="K37"/>
  <c r="K47"/>
  <c r="K23"/>
  <c r="K34"/>
  <c r="K24"/>
  <c r="K35"/>
  <c r="K41"/>
  <c r="K46"/>
  <c r="K43"/>
  <c r="K44"/>
  <c r="K26"/>
  <c r="K28"/>
  <c r="K42"/>
  <c r="K32"/>
  <c r="K32" i="4"/>
  <c r="K36"/>
  <c r="K25"/>
  <c r="K37"/>
  <c r="K27"/>
  <c r="K34"/>
  <c r="K43"/>
  <c r="K39"/>
  <c r="K29"/>
  <c r="K38"/>
  <c r="K22"/>
  <c r="K24"/>
  <c r="K42"/>
  <c r="K26"/>
  <c r="K33"/>
  <c r="K35"/>
  <c r="K41"/>
  <c r="K21"/>
  <c r="K30"/>
  <c r="K23"/>
  <c r="K40"/>
  <c r="K31"/>
  <c r="K28"/>
  <c r="K49" i="3"/>
  <c r="K33"/>
  <c r="K40"/>
  <c r="K34"/>
  <c r="K36"/>
  <c r="K42"/>
  <c r="K23"/>
  <c r="K37"/>
  <c r="K41"/>
  <c r="K44"/>
  <c r="K45"/>
  <c r="K35"/>
  <c r="K39"/>
  <c r="K43"/>
  <c r="K22"/>
  <c r="K30"/>
  <c r="K46"/>
  <c r="K50"/>
  <c r="K38"/>
  <c r="K25"/>
  <c r="K27"/>
  <c r="K32"/>
  <c r="K26"/>
  <c r="K29"/>
  <c r="K31"/>
  <c r="K48"/>
  <c r="K28"/>
  <c r="K47"/>
  <c r="K24"/>
  <c r="K49" i="2" l="1"/>
  <c r="K51" i="3"/>
  <c r="K44" i="4"/>
</calcChain>
</file>

<file path=xl/sharedStrings.xml><?xml version="1.0" encoding="utf-8"?>
<sst xmlns="http://schemas.openxmlformats.org/spreadsheetml/2006/main" count="390" uniqueCount="244">
  <si>
    <t xml:space="preserve">Предмет </t>
  </si>
  <si>
    <t xml:space="preserve">Дата </t>
  </si>
  <si>
    <t xml:space="preserve">Класс   </t>
  </si>
  <si>
    <t xml:space="preserve">Количество участников    </t>
  </si>
  <si>
    <t xml:space="preserve">Максимальное колличество баллов    </t>
  </si>
  <si>
    <t>Присутствовали</t>
  </si>
  <si>
    <t>Повестка дня</t>
  </si>
  <si>
    <t>№ п/п</t>
  </si>
  <si>
    <t>Фамилия</t>
  </si>
  <si>
    <t>Имя</t>
  </si>
  <si>
    <t>Отчество</t>
  </si>
  <si>
    <t>Дата рождения</t>
  </si>
  <si>
    <t>Полное название ОУ (по уставу)</t>
  </si>
  <si>
    <t>Класс</t>
  </si>
  <si>
    <t>ФИО наставника (полностью)</t>
  </si>
  <si>
    <t>Статус участника</t>
  </si>
  <si>
    <t>Елизавета</t>
  </si>
  <si>
    <t>Софья</t>
  </si>
  <si>
    <t>Иван</t>
  </si>
  <si>
    <t>Анастасия</t>
  </si>
  <si>
    <t>Даниил</t>
  </si>
  <si>
    <t>Антон</t>
  </si>
  <si>
    <t>Екатерина</t>
  </si>
  <si>
    <t>Анна</t>
  </si>
  <si>
    <t>химия</t>
  </si>
  <si>
    <t>Диана</t>
  </si>
  <si>
    <t>Дарья</t>
  </si>
  <si>
    <t>Полина</t>
  </si>
  <si>
    <t>Арина</t>
  </si>
  <si>
    <t>Члены жюри</t>
  </si>
  <si>
    <t>Александр</t>
  </si>
  <si>
    <t>Артем</t>
  </si>
  <si>
    <t>Никита</t>
  </si>
  <si>
    <t>Егор</t>
  </si>
  <si>
    <t>Владислав</t>
  </si>
  <si>
    <t>Зверева</t>
  </si>
  <si>
    <t>Олеся</t>
  </si>
  <si>
    <t>Игорь</t>
  </si>
  <si>
    <t>Тищенко</t>
  </si>
  <si>
    <t>София</t>
  </si>
  <si>
    <t>Максим</t>
  </si>
  <si>
    <t>Андрей</t>
  </si>
  <si>
    <t>Алексей</t>
  </si>
  <si>
    <t>Култышева</t>
  </si>
  <si>
    <t>Алина</t>
  </si>
  <si>
    <t>Алёна</t>
  </si>
  <si>
    <t>Венгеровская</t>
  </si>
  <si>
    <t>Бондаренко</t>
  </si>
  <si>
    <t>Мацак</t>
  </si>
  <si>
    <t>Наталья</t>
  </si>
  <si>
    <t>Евгения</t>
  </si>
  <si>
    <t>Ширина</t>
  </si>
  <si>
    <t>Ангелина</t>
  </si>
  <si>
    <t>Трегубенко</t>
  </si>
  <si>
    <t>Лилиана</t>
  </si>
  <si>
    <t>Макеева</t>
  </si>
  <si>
    <t>Данченко</t>
  </si>
  <si>
    <t>Нежибецкая</t>
  </si>
  <si>
    <t>Кожевникова</t>
  </si>
  <si>
    <t>Куксов</t>
  </si>
  <si>
    <t>Кузнецов</t>
  </si>
  <si>
    <t>Горбунова</t>
  </si>
  <si>
    <t xml:space="preserve">Мирошниченко </t>
  </si>
  <si>
    <t>Филов</t>
  </si>
  <si>
    <t>Жданова</t>
  </si>
  <si>
    <t>Григорова</t>
  </si>
  <si>
    <t>Шушакова</t>
  </si>
  <si>
    <t xml:space="preserve">Шмелева </t>
  </si>
  <si>
    <t>Мазуренко</t>
  </si>
  <si>
    <t>Морозов</t>
  </si>
  <si>
    <t>Раевский</t>
  </si>
  <si>
    <t>Уваров</t>
  </si>
  <si>
    <t>Демченко</t>
  </si>
  <si>
    <t>Козлов</t>
  </si>
  <si>
    <t>Ефременко</t>
  </si>
  <si>
    <t xml:space="preserve">Ивчин </t>
  </si>
  <si>
    <t>1. Утверждение рейтинга участников муниципального  этапа всероссийской олимпиады школьников по химии, 11 класс</t>
  </si>
  <si>
    <t>2. Утверждение победителей и призеров  муниципального этапа всероссийской олимпиады школьников по химии, 11 класс</t>
  </si>
  <si>
    <t>1. Утвердить рейтинг участников муниципальног  оэтапа всероссийской олимпиады школьников по химии, 11 класс</t>
  </si>
  <si>
    <t>2. Утвердить список победителей и призеров муниципального  этапа всероссийской олимпиады школьников по химии, 11 класс</t>
  </si>
  <si>
    <t>2. Утвердить список победителей и призеров муниципального  этапа всероссийской олимпиады школьников по химии, 10 класс</t>
  </si>
  <si>
    <t>1. Утвердить рейтинг участников муниципальног  оэтапа всероссийской олимпиады школьников по химии, 10 класс</t>
  </si>
  <si>
    <t>2. Утверждение победителей и призеров  муниципального этапа всероссийской олимпиады школьников по химии, 10 класс</t>
  </si>
  <si>
    <t>1. Утверждение рейтинга участников муниципального  этапа всероссийской олимпиады школьников по химии, 10 класс</t>
  </si>
  <si>
    <t>1. Утвердить рейтинг участников муниципальног  оэтапа всероссийской олимпиады школьников по химии, 9 класс</t>
  </si>
  <si>
    <t>2. Утвердить список победителей и призеров муниципального  этапа всероссийской олимпиады школьников по химии, 9 класс</t>
  </si>
  <si>
    <t>2. Утверждение победителей и призеров  муниципального этапа всероссийской олимпиады школьников по химии, 9 класс</t>
  </si>
  <si>
    <t>1. Утверждение рейтинга участников муниципального  этапа всероссийской олимпиады школьников по химии, 9 класс</t>
  </si>
  <si>
    <t>2. Утвердить список победителей и призеров муниципального  этапа всероссийской олимпиады школьников по химии, 8 класс</t>
  </si>
  <si>
    <t>1. Утвердить рейтинг участников муниципальног  оэтапа всероссийской олимпиады школьников по химии, 8 класс</t>
  </si>
  <si>
    <t>2. Утверждение победителей и призеров  муниципального этапа всероссийской олимпиады школьников по химии, 8 класс</t>
  </si>
  <si>
    <t>1. Утверждение рейтинга участников муниципального  этапа всероссийской олимпиады школьников по химии, 8 класс</t>
  </si>
  <si>
    <t>Гашкова Е.Н.</t>
  </si>
  <si>
    <t>Председатель жюри, МБУ НМИЦ</t>
  </si>
  <si>
    <t>Нагих Т.А.</t>
  </si>
  <si>
    <t>Заместитель председателя жюри, МБОУ СОШ № 49</t>
  </si>
  <si>
    <t>Коптевская И.Б.,</t>
  </si>
  <si>
    <t>Пуценко Н.П.,</t>
  </si>
  <si>
    <t>Усачева Л.М.,</t>
  </si>
  <si>
    <t>МБОУ СОШ № 37</t>
  </si>
  <si>
    <t>МБОУ СОШ № 19</t>
  </si>
  <si>
    <t>МБОУ СОШ № 36</t>
  </si>
  <si>
    <t>Председатель жюри</t>
  </si>
  <si>
    <t>Седых И.Ю.</t>
  </si>
  <si>
    <t>Худякова С.Н.</t>
  </si>
  <si>
    <t>МБОУ «Гимназия № 22»</t>
  </si>
  <si>
    <t>МБОУ СОШ № 50</t>
  </si>
  <si>
    <t>МБОУ «Лицей № 9»</t>
  </si>
  <si>
    <t xml:space="preserve">Дьяченко В.И., </t>
  </si>
  <si>
    <t>Алцыбеева И.А.,</t>
  </si>
  <si>
    <t>Черных В.Н.</t>
  </si>
  <si>
    <t>МБОУ СОШ № 35</t>
  </si>
  <si>
    <t>ОГАОУ БИЮЛИ</t>
  </si>
  <si>
    <t>МБОУ СОШ № 11</t>
  </si>
  <si>
    <t>Кожемякина Л.В.,</t>
  </si>
  <si>
    <t xml:space="preserve">Бойченко С.В., </t>
  </si>
  <si>
    <t>МАОУ «Центр образования № 1»</t>
  </si>
  <si>
    <t>МБОУ СОШ № 20 с УИОП</t>
  </si>
  <si>
    <t>МБОУ СОШ № 41</t>
  </si>
  <si>
    <t>Зам. председателя жюри</t>
  </si>
  <si>
    <t>Галич С.П.</t>
  </si>
  <si>
    <t>Жученко</t>
  </si>
  <si>
    <t>Луценко И.Н.</t>
  </si>
  <si>
    <t>МБОУ Гимназия № 2</t>
  </si>
  <si>
    <t>Краснояружская</t>
  </si>
  <si>
    <t>Мария</t>
  </si>
  <si>
    <t>Ракитянский</t>
  </si>
  <si>
    <t>Данил</t>
  </si>
  <si>
    <t>7б</t>
  </si>
  <si>
    <t>Левшина</t>
  </si>
  <si>
    <t>Конюхов</t>
  </si>
  <si>
    <t xml:space="preserve">Супрун </t>
  </si>
  <si>
    <t>Калюжный</t>
  </si>
  <si>
    <t>Ильяшов</t>
  </si>
  <si>
    <t>Чуркин</t>
  </si>
  <si>
    <t>Кормош</t>
  </si>
  <si>
    <t>Матвийчук</t>
  </si>
  <si>
    <t>Артём</t>
  </si>
  <si>
    <t>Ястребинская</t>
  </si>
  <si>
    <t>Толстая</t>
  </si>
  <si>
    <t>Ольга</t>
  </si>
  <si>
    <t>Мороков</t>
  </si>
  <si>
    <t>Ильченко</t>
  </si>
  <si>
    <t>Теряев</t>
  </si>
  <si>
    <t xml:space="preserve">Вирютина </t>
  </si>
  <si>
    <t>Алиева</t>
  </si>
  <si>
    <t>Аиша</t>
  </si>
  <si>
    <t>Тарасова</t>
  </si>
  <si>
    <t>Бобрышев</t>
  </si>
  <si>
    <t>Георгий</t>
  </si>
  <si>
    <t>Замыцкая</t>
  </si>
  <si>
    <t>Калинина</t>
  </si>
  <si>
    <t xml:space="preserve">Роговой </t>
  </si>
  <si>
    <t>Луценко</t>
  </si>
  <si>
    <t>Алейник</t>
  </si>
  <si>
    <t>Солошенко</t>
  </si>
  <si>
    <t>Юлия</t>
  </si>
  <si>
    <t>Стецюк</t>
  </si>
  <si>
    <t>Михаил</t>
  </si>
  <si>
    <t>Белоусова</t>
  </si>
  <si>
    <t>Таисия</t>
  </si>
  <si>
    <t>Кольцова</t>
  </si>
  <si>
    <t>Середа</t>
  </si>
  <si>
    <t>Бабичев</t>
  </si>
  <si>
    <t>Руденко</t>
  </si>
  <si>
    <t>Всеволод</t>
  </si>
  <si>
    <t xml:space="preserve">Апатенко </t>
  </si>
  <si>
    <t>Кулеш</t>
  </si>
  <si>
    <t>Руслан</t>
  </si>
  <si>
    <t>Воробьева</t>
  </si>
  <si>
    <t>Ирина</t>
  </si>
  <si>
    <t>Добросоцкий</t>
  </si>
  <si>
    <t>Илья</t>
  </si>
  <si>
    <t>Малых</t>
  </si>
  <si>
    <t>Тарасов</t>
  </si>
  <si>
    <t xml:space="preserve">Гайкова </t>
  </si>
  <si>
    <t>Мелихова</t>
  </si>
  <si>
    <t>Селюкова</t>
  </si>
  <si>
    <t>Чилингарян</t>
  </si>
  <si>
    <t>Галкина</t>
  </si>
  <si>
    <t>Юрина</t>
  </si>
  <si>
    <t xml:space="preserve">Вернова </t>
  </si>
  <si>
    <t>Перязева</t>
  </si>
  <si>
    <t>Челышева</t>
  </si>
  <si>
    <t>Юдина</t>
  </si>
  <si>
    <t xml:space="preserve">Войкин </t>
  </si>
  <si>
    <t>Дмитрий</t>
  </si>
  <si>
    <t>Денисова</t>
  </si>
  <si>
    <t>Фесенко</t>
  </si>
  <si>
    <t>Зарубин</t>
  </si>
  <si>
    <t xml:space="preserve">Колобов </t>
  </si>
  <si>
    <t xml:space="preserve">Калинина </t>
  </si>
  <si>
    <t xml:space="preserve">Екатерина </t>
  </si>
  <si>
    <t>Дятлов</t>
  </si>
  <si>
    <t>Тимохина</t>
  </si>
  <si>
    <t>Пиминова</t>
  </si>
  <si>
    <t>Ломоносова</t>
  </si>
  <si>
    <t>Зализская</t>
  </si>
  <si>
    <t xml:space="preserve">Арина </t>
  </si>
  <si>
    <t>Смагина</t>
  </si>
  <si>
    <t>Чернякова</t>
  </si>
  <si>
    <t>Донченко</t>
  </si>
  <si>
    <t>Абрамова</t>
  </si>
  <si>
    <t>Смольянинова</t>
  </si>
  <si>
    <t>Виолетта</t>
  </si>
  <si>
    <t>Копнина</t>
  </si>
  <si>
    <t>Новикова</t>
  </si>
  <si>
    <t>Кривцова</t>
  </si>
  <si>
    <t>Манина</t>
  </si>
  <si>
    <t>Шимбарева</t>
  </si>
  <si>
    <t>Валерия</t>
  </si>
  <si>
    <t xml:space="preserve">Беланова </t>
  </si>
  <si>
    <t>Сорокина</t>
  </si>
  <si>
    <t>Кристина</t>
  </si>
  <si>
    <t xml:space="preserve">Скрыпникова С.Н. </t>
  </si>
  <si>
    <t>МБОУ "Гимназия № 3"</t>
  </si>
  <si>
    <t>Андрейченко С.А.</t>
  </si>
  <si>
    <t>МБОУ "Лицей № 10"</t>
  </si>
  <si>
    <t>Батаева Т.П.</t>
  </si>
  <si>
    <t>МБОУ "Лицей № 9"</t>
  </si>
  <si>
    <t>МБОУ СОШ № 40</t>
  </si>
  <si>
    <t>Шрамко Н.В.</t>
  </si>
  <si>
    <t>Лукач М.М.</t>
  </si>
  <si>
    <t>МБОУ СОШ № 15</t>
  </si>
  <si>
    <t>Мороз Е.И.</t>
  </si>
  <si>
    <t>МБОУ СОШ № 42</t>
  </si>
  <si>
    <t>Литвинова А.А.</t>
  </si>
  <si>
    <r>
      <rPr>
        <b/>
        <sz val="12"/>
        <color indexed="8"/>
        <rFont val="Times New Roman"/>
        <family val="1"/>
        <charset val="204"/>
      </rPr>
      <t>Решили:</t>
    </r>
    <r>
      <rPr>
        <sz val="12"/>
        <rFont val="Times New Roman"/>
        <family val="1"/>
        <charset val="204"/>
      </rPr>
      <t xml:space="preserve">  </t>
    </r>
  </si>
  <si>
    <t>Вендт</t>
  </si>
  <si>
    <t>Николай</t>
  </si>
  <si>
    <r>
      <rPr>
        <b/>
        <sz val="12"/>
        <rFont val="Times New Roman"/>
        <family val="1"/>
        <charset val="204"/>
      </rPr>
      <t>Решили:</t>
    </r>
    <r>
      <rPr>
        <sz val="12"/>
        <rFont val="Times New Roman"/>
        <family val="1"/>
        <charset val="204"/>
      </rPr>
      <t xml:space="preserve">  </t>
    </r>
  </si>
  <si>
    <t>Борисова</t>
  </si>
  <si>
    <t>Варвара</t>
  </si>
  <si>
    <t>Рубликов</t>
  </si>
  <si>
    <t>Дрокина</t>
  </si>
  <si>
    <t>Теор. тур</t>
  </si>
  <si>
    <t>Практ. тур</t>
  </si>
  <si>
    <t>Итого</t>
  </si>
  <si>
    <t xml:space="preserve">Предварительный протокол заседания жюри муниципального  этапа всероссийской олимпиады школьников </t>
  </si>
  <si>
    <t>МБОУ «Лицей №10»</t>
  </si>
  <si>
    <t>Волобуева</t>
  </si>
  <si>
    <t>Виктория</t>
  </si>
  <si>
    <t>Кучеева Т.Н.,</t>
  </si>
  <si>
    <t>Монастырская Т.А.,</t>
  </si>
</sst>
</file>

<file path=xl/styles.xml><?xml version="1.0" encoding="utf-8"?>
<styleSheet xmlns="http://schemas.openxmlformats.org/spreadsheetml/2006/main">
  <numFmts count="1">
    <numFmt numFmtId="164" formatCode="dd&quot;.&quot;mm&quot;.&quot;yyyy"/>
  </numFmts>
  <fonts count="19">
    <font>
      <sz val="11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11"/>
      <color rgb="FF000000"/>
      <name val="Arial1"/>
      <charset val="204"/>
    </font>
    <font>
      <sz val="10"/>
      <color rgb="FF000000"/>
      <name val="Arial"/>
      <family val="2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0"/>
      <color indexed="8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0" fontId="5" fillId="0" borderId="0"/>
    <xf numFmtId="0" fontId="6" fillId="0" borderId="0" applyNumberFormat="0" applyBorder="0" applyProtection="0"/>
    <xf numFmtId="0" fontId="2" fillId="0" borderId="0"/>
    <xf numFmtId="0" fontId="8" fillId="0" borderId="0"/>
  </cellStyleXfs>
  <cellXfs count="126">
    <xf numFmtId="0" fontId="0" fillId="0" borderId="0" xfId="0"/>
    <xf numFmtId="0" fontId="7" fillId="0" borderId="0" xfId="0" applyFont="1"/>
    <xf numFmtId="0" fontId="9" fillId="0" borderId="2" xfId="0" applyFont="1" applyBorder="1" applyAlignment="1">
      <alignment horizontal="center" vertical="center" wrapText="1"/>
    </xf>
    <xf numFmtId="0" fontId="13" fillId="0" borderId="0" xfId="0" applyFont="1"/>
    <xf numFmtId="0" fontId="10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vertical="center" wrapText="1"/>
    </xf>
    <xf numFmtId="0" fontId="9" fillId="0" borderId="0" xfId="0" applyFont="1" applyAlignment="1">
      <alignment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center" wrapText="1"/>
    </xf>
    <xf numFmtId="0" fontId="7" fillId="0" borderId="0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0" fontId="10" fillId="0" borderId="0" xfId="0" applyFont="1"/>
    <xf numFmtId="0" fontId="7" fillId="0" borderId="0" xfId="0" applyFont="1" applyAlignment="1"/>
    <xf numFmtId="0" fontId="10" fillId="0" borderId="4" xfId="0" applyFont="1" applyBorder="1" applyAlignment="1">
      <alignment horizontal="center" vertical="center" wrapText="1"/>
    </xf>
    <xf numFmtId="14" fontId="10" fillId="0" borderId="4" xfId="0" applyNumberFormat="1" applyFont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11" fillId="0" borderId="4" xfId="0" applyNumberFormat="1" applyFont="1" applyBorder="1" applyAlignment="1">
      <alignment horizontal="center" vertical="center" wrapText="1"/>
    </xf>
    <xf numFmtId="14" fontId="10" fillId="0" borderId="4" xfId="0" applyNumberFormat="1" applyFont="1" applyFill="1" applyBorder="1" applyAlignment="1">
      <alignment horizontal="center" vertical="center" wrapText="1"/>
    </xf>
    <xf numFmtId="0" fontId="10" fillId="0" borderId="4" xfId="1" applyFont="1" applyFill="1" applyBorder="1" applyAlignment="1">
      <alignment horizontal="center" vertical="center" wrapText="1"/>
    </xf>
    <xf numFmtId="14" fontId="10" fillId="0" borderId="4" xfId="1" applyNumberFormat="1" applyFont="1" applyBorder="1" applyAlignment="1">
      <alignment horizontal="center" vertical="center" wrapText="1"/>
    </xf>
    <xf numFmtId="14" fontId="10" fillId="0" borderId="4" xfId="5" applyNumberFormat="1" applyFont="1" applyBorder="1" applyAlignment="1">
      <alignment horizontal="center" vertical="center"/>
    </xf>
    <xf numFmtId="164" fontId="10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/>
    </xf>
    <xf numFmtId="0" fontId="10" fillId="0" borderId="0" xfId="0" applyFont="1" applyBorder="1" applyAlignment="1">
      <alignment horizontal="left"/>
    </xf>
    <xf numFmtId="0" fontId="7" fillId="0" borderId="0" xfId="0" applyFont="1" applyAlignment="1">
      <alignment wrapText="1"/>
    </xf>
    <xf numFmtId="0" fontId="7" fillId="0" borderId="0" xfId="0" applyFont="1" applyBorder="1" applyAlignment="1"/>
    <xf numFmtId="14" fontId="12" fillId="0" borderId="4" xfId="0" applyNumberFormat="1" applyFont="1" applyBorder="1" applyAlignment="1">
      <alignment horizontal="center" vertical="center" wrapText="1"/>
    </xf>
    <xf numFmtId="14" fontId="7" fillId="0" borderId="4" xfId="2" applyNumberFormat="1" applyFont="1" applyBorder="1" applyAlignment="1">
      <alignment horizontal="center" vertical="center" wrapText="1"/>
    </xf>
    <xf numFmtId="14" fontId="10" fillId="0" borderId="4" xfId="1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7" fillId="0" borderId="0" xfId="0" applyFont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 wrapText="1"/>
    </xf>
    <xf numFmtId="0" fontId="12" fillId="0" borderId="4" xfId="1" applyFont="1" applyFill="1" applyBorder="1" applyAlignment="1">
      <alignment horizontal="left" vertical="center" wrapText="1"/>
    </xf>
    <xf numFmtId="0" fontId="10" fillId="0" borderId="4" xfId="1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horizontal="left" vertical="center" wrapText="1"/>
    </xf>
    <xf numFmtId="0" fontId="12" fillId="0" borderId="4" xfId="0" applyFont="1" applyFill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0" xfId="0" applyFont="1" applyAlignment="1">
      <alignment horizontal="left"/>
    </xf>
    <xf numFmtId="0" fontId="7" fillId="0" borderId="0" xfId="0" applyFont="1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7" fillId="0" borderId="0" xfId="0" applyFont="1" applyAlignment="1">
      <alignment horizontal="left" vertical="center" wrapText="1"/>
    </xf>
    <xf numFmtId="0" fontId="12" fillId="0" borderId="4" xfId="3" applyFont="1" applyFill="1" applyBorder="1" applyAlignment="1">
      <alignment horizontal="left" vertical="center" wrapText="1"/>
    </xf>
    <xf numFmtId="0" fontId="10" fillId="0" borderId="4" xfId="3" applyFont="1" applyFill="1" applyBorder="1" applyAlignment="1">
      <alignment horizontal="left" vertical="center" wrapText="1"/>
    </xf>
    <xf numFmtId="0" fontId="7" fillId="0" borderId="4" xfId="2" applyFont="1" applyBorder="1" applyAlignment="1">
      <alignment horizontal="left" vertical="center" wrapText="1"/>
    </xf>
    <xf numFmtId="0" fontId="9" fillId="0" borderId="2" xfId="0" applyFont="1" applyBorder="1" applyAlignment="1">
      <alignment horizontal="left" vertical="center" wrapText="1"/>
    </xf>
    <xf numFmtId="0" fontId="12" fillId="0" borderId="4" xfId="1" applyFont="1" applyFill="1" applyBorder="1" applyAlignment="1">
      <alignment horizontal="left" vertical="center"/>
    </xf>
    <xf numFmtId="0" fontId="10" fillId="0" borderId="4" xfId="1" applyFont="1" applyFill="1" applyBorder="1" applyAlignment="1">
      <alignment horizontal="left" vertical="center"/>
    </xf>
    <xf numFmtId="0" fontId="10" fillId="2" borderId="4" xfId="2" applyFont="1" applyFill="1" applyBorder="1" applyAlignment="1">
      <alignment horizontal="left" vertical="center" wrapText="1"/>
    </xf>
    <xf numFmtId="0" fontId="10" fillId="0" borderId="4" xfId="2" applyFont="1" applyBorder="1" applyAlignment="1">
      <alignment horizontal="left" vertical="center" wrapText="1"/>
    </xf>
    <xf numFmtId="14" fontId="9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0" fontId="3" fillId="0" borderId="4" xfId="1" applyFont="1" applyFill="1" applyBorder="1" applyAlignment="1">
      <alignment vertical="center" wrapText="1"/>
    </xf>
    <xf numFmtId="0" fontId="1" fillId="0" borderId="4" xfId="1" applyFont="1" applyFill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9" fillId="0" borderId="2" xfId="0" applyFont="1" applyBorder="1" applyAlignment="1">
      <alignment vertical="center" wrapText="1"/>
    </xf>
    <xf numFmtId="0" fontId="9" fillId="0" borderId="3" xfId="0" applyFont="1" applyBorder="1" applyAlignment="1">
      <alignment horizontal="center" vertical="center" wrapText="1"/>
    </xf>
    <xf numFmtId="0" fontId="12" fillId="0" borderId="4" xfId="0" applyFont="1" applyBorder="1" applyAlignment="1">
      <alignment vertical="center" wrapText="1"/>
    </xf>
    <xf numFmtId="0" fontId="13" fillId="0" borderId="0" xfId="0" applyFont="1" applyAlignment="1">
      <alignment vertical="center"/>
    </xf>
    <xf numFmtId="0" fontId="12" fillId="0" borderId="4" xfId="1" applyFont="1" applyFill="1" applyBorder="1" applyAlignment="1">
      <alignment vertical="center" wrapText="1"/>
    </xf>
    <xf numFmtId="0" fontId="10" fillId="0" borderId="4" xfId="1" applyNumberFormat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12" fillId="0" borderId="4" xfId="3" applyFont="1" applyFill="1" applyBorder="1" applyAlignment="1">
      <alignment vertical="center" wrapText="1"/>
    </xf>
    <xf numFmtId="0" fontId="10" fillId="0" borderId="4" xfId="3" applyNumberFormat="1" applyFont="1" applyFill="1" applyBorder="1" applyAlignment="1">
      <alignment horizontal="center" vertical="center" wrapText="1"/>
    </xf>
    <xf numFmtId="0" fontId="10" fillId="0" borderId="4" xfId="5" applyFont="1" applyFill="1" applyBorder="1" applyAlignment="1">
      <alignment horizontal="center" vertical="center"/>
    </xf>
    <xf numFmtId="0" fontId="10" fillId="0" borderId="4" xfId="1" applyFont="1" applyFill="1" applyBorder="1" applyAlignment="1">
      <alignment vertical="center" wrapText="1"/>
    </xf>
    <xf numFmtId="0" fontId="13" fillId="0" borderId="0" xfId="0" applyFont="1" applyAlignment="1"/>
    <xf numFmtId="0" fontId="14" fillId="0" borderId="0" xfId="0" applyFont="1" applyAlignment="1">
      <alignment vertical="center" wrapText="1"/>
    </xf>
    <xf numFmtId="0" fontId="14" fillId="0" borderId="0" xfId="0" applyFont="1" applyBorder="1" applyAlignment="1">
      <alignment horizontal="left"/>
    </xf>
    <xf numFmtId="0" fontId="9" fillId="0" borderId="0" xfId="0" applyFont="1" applyBorder="1" applyAlignment="1"/>
    <xf numFmtId="0" fontId="13" fillId="0" borderId="0" xfId="0" applyFont="1" applyAlignment="1">
      <alignment horizontal="left"/>
    </xf>
    <xf numFmtId="0" fontId="1" fillId="0" borderId="4" xfId="0" applyFont="1" applyBorder="1" applyAlignment="1">
      <alignment vertical="center" wrapText="1"/>
    </xf>
    <xf numFmtId="0" fontId="4" fillId="0" borderId="4" xfId="0" applyFont="1" applyBorder="1" applyAlignment="1">
      <alignment vertical="center" wrapText="1"/>
    </xf>
    <xf numFmtId="0" fontId="10" fillId="0" borderId="4" xfId="0" applyFont="1" applyBorder="1" applyAlignment="1">
      <alignment vertical="center" wrapText="1"/>
    </xf>
    <xf numFmtId="0" fontId="10" fillId="0" borderId="4" xfId="2" applyFont="1" applyFill="1" applyBorder="1" applyAlignment="1">
      <alignment horizontal="left" vertical="center" wrapText="1"/>
    </xf>
    <xf numFmtId="14" fontId="10" fillId="0" borderId="4" xfId="2" applyNumberFormat="1" applyFont="1" applyFill="1" applyBorder="1" applyAlignment="1">
      <alignment horizontal="center" vertical="center" wrapText="1"/>
    </xf>
    <xf numFmtId="14" fontId="9" fillId="0" borderId="4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/>
    <xf numFmtId="0" fontId="10" fillId="0" borderId="0" xfId="0" applyFont="1" applyAlignment="1">
      <alignment horizontal="left"/>
    </xf>
    <xf numFmtId="0" fontId="10" fillId="0" borderId="0" xfId="0" applyFont="1" applyBorder="1" applyAlignment="1"/>
    <xf numFmtId="0" fontId="4" fillId="0" borderId="4" xfId="1" applyFont="1" applyFill="1" applyBorder="1" applyAlignment="1">
      <alignment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11" fillId="0" borderId="4" xfId="4" applyFont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vertical="top" wrapText="1"/>
    </xf>
    <xf numFmtId="14" fontId="10" fillId="0" borderId="0" xfId="0" applyNumberFormat="1" applyFont="1" applyFill="1" applyBorder="1" applyAlignment="1">
      <alignment horizontal="center" vertical="top" wrapText="1"/>
    </xf>
    <xf numFmtId="0" fontId="10" fillId="0" borderId="0" xfId="1" applyNumberFormat="1" applyFont="1" applyFill="1" applyBorder="1" applyAlignment="1">
      <alignment horizontal="center" vertical="top" wrapText="1"/>
    </xf>
    <xf numFmtId="0" fontId="7" fillId="0" borderId="0" xfId="0" applyFont="1" applyFill="1" applyBorder="1" applyAlignment="1"/>
    <xf numFmtId="0" fontId="10" fillId="0" borderId="4" xfId="0" applyFont="1" applyFill="1" applyBorder="1" applyAlignment="1">
      <alignment vertical="center" wrapText="1"/>
    </xf>
    <xf numFmtId="0" fontId="11" fillId="0" borderId="4" xfId="4" applyFont="1" applyBorder="1" applyAlignment="1">
      <alignment vertical="center" wrapText="1"/>
    </xf>
    <xf numFmtId="0" fontId="10" fillId="0" borderId="0" xfId="0" applyFont="1" applyFill="1" applyBorder="1" applyAlignment="1">
      <alignment vertical="top" wrapText="1"/>
    </xf>
    <xf numFmtId="0" fontId="4" fillId="0" borderId="4" xfId="1" applyNumberFormat="1" applyFont="1" applyFill="1" applyBorder="1" applyAlignment="1">
      <alignment vertical="center" wrapText="1"/>
    </xf>
    <xf numFmtId="0" fontId="4" fillId="0" borderId="4" xfId="0" applyFont="1" applyFill="1" applyBorder="1" applyAlignment="1">
      <alignment vertical="center" wrapText="1"/>
    </xf>
    <xf numFmtId="0" fontId="17" fillId="0" borderId="4" xfId="1" applyFont="1" applyFill="1" applyBorder="1" applyAlignment="1">
      <alignment vertical="center" wrapText="1"/>
    </xf>
    <xf numFmtId="0" fontId="18" fillId="0" borderId="4" xfId="4" applyFont="1" applyBorder="1" applyAlignment="1">
      <alignment vertical="center" wrapText="1"/>
    </xf>
    <xf numFmtId="0" fontId="17" fillId="0" borderId="4" xfId="3" applyFont="1" applyFill="1" applyBorder="1" applyAlignment="1">
      <alignment vertical="center" wrapText="1"/>
    </xf>
    <xf numFmtId="0" fontId="17" fillId="0" borderId="4" xfId="0" applyFont="1" applyBorder="1" applyAlignment="1">
      <alignment vertical="center" wrapText="1"/>
    </xf>
    <xf numFmtId="0" fontId="10" fillId="0" borderId="4" xfId="4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top"/>
    </xf>
    <xf numFmtId="0" fontId="16" fillId="0" borderId="4" xfId="0" applyFont="1" applyBorder="1" applyAlignment="1">
      <alignment horizontal="center" vertical="center"/>
    </xf>
    <xf numFmtId="0" fontId="7" fillId="0" borderId="0" xfId="0" applyFont="1" applyBorder="1"/>
    <xf numFmtId="0" fontId="9" fillId="0" borderId="0" xfId="0" applyFont="1" applyBorder="1" applyAlignment="1">
      <alignment horizontal="right" vertical="center" wrapText="1"/>
    </xf>
    <xf numFmtId="2" fontId="10" fillId="0" borderId="0" xfId="1" applyNumberFormat="1" applyFont="1" applyFill="1" applyBorder="1" applyAlignment="1">
      <alignment horizontal="center" vertical="top" wrapText="1"/>
    </xf>
    <xf numFmtId="2" fontId="7" fillId="0" borderId="0" xfId="0" applyNumberFormat="1" applyFont="1" applyBorder="1"/>
    <xf numFmtId="0" fontId="10" fillId="0" borderId="2" xfId="0" applyFont="1" applyFill="1" applyBorder="1" applyAlignment="1">
      <alignment horizontal="left" vertical="center" wrapText="1"/>
    </xf>
    <xf numFmtId="14" fontId="10" fillId="0" borderId="2" xfId="0" applyNumberFormat="1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2" fontId="10" fillId="0" borderId="0" xfId="0" applyNumberFormat="1" applyFont="1" applyAlignment="1"/>
    <xf numFmtId="2" fontId="13" fillId="0" borderId="0" xfId="0" applyNumberFormat="1" applyFont="1"/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9" fillId="0" borderId="0" xfId="0" applyFont="1" applyAlignment="1">
      <alignment horizontal="left" vertical="center"/>
    </xf>
  </cellXfs>
  <cellStyles count="6">
    <cellStyle name="TableStyleLight1" xfId="4"/>
    <cellStyle name="Обычный" xfId="0" builtinId="0"/>
    <cellStyle name="Обычный 2" xfId="1"/>
    <cellStyle name="Обычный 2 2" xfId="3"/>
    <cellStyle name="Обычный 3" xfId="2"/>
    <cellStyle name="Обычный 4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189578</xdr:colOff>
      <xdr:row>43</xdr:row>
      <xdr:rowOff>50320</xdr:rowOff>
    </xdr:from>
    <xdr:to>
      <xdr:col>9</xdr:col>
      <xdr:colOff>328839</xdr:colOff>
      <xdr:row>47</xdr:row>
      <xdr:rowOff>589714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3073797" y="6668422"/>
          <a:ext cx="2671180" cy="84396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215899</xdr:colOff>
      <xdr:row>50</xdr:row>
      <xdr:rowOff>84847</xdr:rowOff>
    </xdr:from>
    <xdr:to>
      <xdr:col>9</xdr:col>
      <xdr:colOff>126999</xdr:colOff>
      <xdr:row>55</xdr:row>
      <xdr:rowOff>438237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3461854" y="8459392"/>
          <a:ext cx="2537790" cy="90297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48</xdr:row>
      <xdr:rowOff>88051</xdr:rowOff>
    </xdr:from>
    <xdr:to>
      <xdr:col>7</xdr:col>
      <xdr:colOff>609599</xdr:colOff>
      <xdr:row>53</xdr:row>
      <xdr:rowOff>363604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929273" y="8347478"/>
          <a:ext cx="2218653" cy="80771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49</xdr:row>
      <xdr:rowOff>240780</xdr:rowOff>
    </xdr:from>
    <xdr:to>
      <xdr:col>7</xdr:col>
      <xdr:colOff>381000</xdr:colOff>
      <xdr:row>55</xdr:row>
      <xdr:rowOff>342904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2628638" y="9639042"/>
          <a:ext cx="2096024" cy="7048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53"/>
  <sheetViews>
    <sheetView tabSelected="1" view="pageBreakPreview" topLeftCell="A19" zoomScale="84" zoomScaleSheetLayoutView="84" workbookViewId="0">
      <selection activeCell="B44" sqref="B44"/>
    </sheetView>
  </sheetViews>
  <sheetFormatPr defaultRowHeight="15.75"/>
  <cols>
    <col min="1" max="1" width="9.140625" style="3"/>
    <col min="2" max="2" width="20.42578125" style="76" customWidth="1"/>
    <col min="3" max="3" width="13.85546875" style="76" customWidth="1"/>
    <col min="4" max="4" width="13.140625" style="76" customWidth="1"/>
    <col min="5" max="5" width="14" style="3" customWidth="1"/>
    <col min="6" max="6" width="14.28515625" style="72" customWidth="1"/>
    <col min="7" max="7" width="9.140625" style="3" customWidth="1"/>
    <col min="8" max="8" width="12.7109375" style="3" customWidth="1"/>
    <col min="9" max="9" width="17.85546875" style="3" customWidth="1"/>
    <col min="10" max="11" width="14.5703125" style="3" customWidth="1"/>
    <col min="12" max="12" width="11" style="3" customWidth="1"/>
    <col min="13" max="16384" width="9.140625" style="3"/>
  </cols>
  <sheetData>
    <row r="1" spans="1:12" ht="15" customHeight="1">
      <c r="A1" s="4"/>
      <c r="B1" s="121" t="s">
        <v>238</v>
      </c>
      <c r="C1" s="121"/>
      <c r="D1" s="121"/>
      <c r="E1" s="121"/>
      <c r="F1" s="121"/>
      <c r="G1" s="121"/>
      <c r="H1" s="121"/>
      <c r="I1" s="121"/>
      <c r="J1" s="121"/>
      <c r="K1" s="121"/>
      <c r="L1" s="121"/>
    </row>
    <row r="2" spans="1:12" ht="15" customHeight="1">
      <c r="A2" s="4"/>
      <c r="B2" s="122" t="s">
        <v>0</v>
      </c>
      <c r="C2" s="122"/>
      <c r="D2" s="122"/>
      <c r="E2" s="122"/>
      <c r="F2" s="113" t="s">
        <v>24</v>
      </c>
      <c r="G2" s="5"/>
      <c r="H2" s="5"/>
      <c r="I2" s="11"/>
      <c r="J2" s="11"/>
      <c r="K2" s="11"/>
      <c r="L2" s="11"/>
    </row>
    <row r="3" spans="1:12">
      <c r="A3" s="4"/>
      <c r="B3" s="125" t="s">
        <v>1</v>
      </c>
      <c r="C3" s="125"/>
      <c r="D3" s="125"/>
      <c r="E3" s="125"/>
      <c r="F3" s="56">
        <v>43805</v>
      </c>
      <c r="G3" s="6"/>
      <c r="H3" s="6"/>
      <c r="I3" s="11"/>
      <c r="J3" s="11"/>
      <c r="K3" s="11"/>
      <c r="L3" s="11"/>
    </row>
    <row r="4" spans="1:12">
      <c r="A4" s="4"/>
      <c r="B4" s="122" t="s">
        <v>2</v>
      </c>
      <c r="C4" s="122"/>
      <c r="D4" s="122"/>
      <c r="E4" s="122"/>
      <c r="F4" s="5">
        <v>8</v>
      </c>
      <c r="G4" s="5"/>
      <c r="H4" s="7"/>
      <c r="I4" s="11"/>
      <c r="J4" s="11"/>
      <c r="K4" s="11"/>
      <c r="L4" s="11"/>
    </row>
    <row r="5" spans="1:12" ht="15" customHeight="1">
      <c r="A5" s="4"/>
      <c r="B5" s="122" t="s">
        <v>3</v>
      </c>
      <c r="C5" s="122"/>
      <c r="D5" s="122"/>
      <c r="E5" s="122"/>
      <c r="F5" s="5">
        <v>23</v>
      </c>
      <c r="G5" s="5"/>
      <c r="H5" s="7"/>
      <c r="I5" s="11"/>
      <c r="J5" s="11"/>
      <c r="K5" s="11"/>
      <c r="L5" s="11"/>
    </row>
    <row r="6" spans="1:12" ht="15" customHeight="1">
      <c r="A6" s="4"/>
      <c r="B6" s="122" t="s">
        <v>4</v>
      </c>
      <c r="C6" s="122"/>
      <c r="D6" s="122"/>
      <c r="E6" s="122"/>
      <c r="F6" s="5">
        <v>33</v>
      </c>
      <c r="G6" s="5"/>
      <c r="H6" s="7"/>
      <c r="I6" s="11"/>
      <c r="J6" s="11"/>
      <c r="K6" s="11"/>
      <c r="L6" s="11"/>
    </row>
    <row r="7" spans="1:12" ht="15" customHeight="1">
      <c r="A7" s="4"/>
      <c r="B7" s="122" t="s">
        <v>5</v>
      </c>
      <c r="C7" s="122"/>
      <c r="D7" s="122"/>
      <c r="E7" s="122"/>
      <c r="F7" s="5"/>
      <c r="G7" s="32"/>
      <c r="H7" s="8"/>
      <c r="I7" s="11"/>
      <c r="J7" s="11"/>
      <c r="K7" s="11"/>
      <c r="L7" s="11"/>
    </row>
    <row r="8" spans="1:12" ht="15" customHeight="1">
      <c r="A8" s="4"/>
      <c r="B8" s="35" t="s">
        <v>92</v>
      </c>
      <c r="C8" s="36" t="s">
        <v>93</v>
      </c>
      <c r="D8" s="32"/>
      <c r="E8" s="32"/>
      <c r="F8" s="5"/>
      <c r="G8" s="32"/>
      <c r="H8" s="8"/>
      <c r="I8" s="11"/>
      <c r="J8" s="11"/>
      <c r="K8" s="11"/>
      <c r="L8" s="11"/>
    </row>
    <row r="9" spans="1:12" ht="15" customHeight="1">
      <c r="A9" s="4"/>
      <c r="B9" s="35" t="s">
        <v>94</v>
      </c>
      <c r="C9" s="36" t="s">
        <v>95</v>
      </c>
      <c r="D9" s="32"/>
      <c r="E9" s="32"/>
      <c r="F9" s="5"/>
      <c r="G9" s="32"/>
      <c r="H9" s="8"/>
      <c r="I9" s="11"/>
      <c r="J9" s="11"/>
      <c r="K9" s="11"/>
      <c r="L9" s="11"/>
    </row>
    <row r="10" spans="1:12" ht="15" customHeight="1">
      <c r="A10" s="4"/>
      <c r="B10" s="32" t="s">
        <v>29</v>
      </c>
      <c r="C10" s="32"/>
      <c r="D10" s="32"/>
      <c r="E10" s="8"/>
      <c r="F10" s="9"/>
      <c r="G10" s="5"/>
      <c r="H10" s="8"/>
      <c r="I10" s="11"/>
      <c r="J10" s="11"/>
      <c r="K10" s="11"/>
      <c r="L10" s="11"/>
    </row>
    <row r="11" spans="1:12" ht="15" customHeight="1">
      <c r="A11" s="4"/>
      <c r="B11" s="36" t="s">
        <v>96</v>
      </c>
      <c r="C11" s="36" t="s">
        <v>99</v>
      </c>
      <c r="D11" s="33"/>
      <c r="E11" s="9" t="s">
        <v>98</v>
      </c>
      <c r="F11" s="9" t="s">
        <v>101</v>
      </c>
      <c r="G11" s="11"/>
      <c r="H11" s="10"/>
      <c r="I11" s="11"/>
      <c r="J11" s="11"/>
      <c r="K11" s="11"/>
      <c r="L11" s="11"/>
    </row>
    <row r="12" spans="1:12" ht="15" customHeight="1">
      <c r="A12" s="4"/>
      <c r="B12" s="36" t="s">
        <v>214</v>
      </c>
      <c r="C12" s="36" t="s">
        <v>215</v>
      </c>
      <c r="D12" s="33"/>
      <c r="E12" s="33" t="s">
        <v>226</v>
      </c>
      <c r="F12" s="9" t="s">
        <v>116</v>
      </c>
      <c r="G12" s="57"/>
      <c r="H12" s="10"/>
      <c r="I12" s="11"/>
      <c r="J12" s="11"/>
      <c r="K12" s="11"/>
      <c r="L12" s="11"/>
    </row>
    <row r="13" spans="1:12" ht="15" customHeight="1">
      <c r="A13" s="4"/>
      <c r="B13" s="36" t="s">
        <v>97</v>
      </c>
      <c r="C13" s="36" t="s">
        <v>100</v>
      </c>
      <c r="D13" s="33"/>
      <c r="E13" s="9"/>
      <c r="F13" s="9"/>
      <c r="G13" s="57"/>
      <c r="H13" s="10"/>
      <c r="I13" s="11"/>
      <c r="J13" s="11"/>
      <c r="K13" s="11"/>
      <c r="L13" s="11"/>
    </row>
    <row r="14" spans="1:12" ht="15" customHeight="1">
      <c r="A14" s="4"/>
      <c r="B14" s="12" t="s">
        <v>6</v>
      </c>
      <c r="C14" s="10"/>
      <c r="D14" s="10"/>
      <c r="E14" s="10"/>
      <c r="F14" s="57"/>
      <c r="G14" s="10"/>
      <c r="H14" s="10"/>
      <c r="I14" s="11"/>
      <c r="J14" s="11"/>
      <c r="K14" s="11"/>
      <c r="L14" s="11"/>
    </row>
    <row r="15" spans="1:12" ht="15" customHeight="1">
      <c r="A15" s="4"/>
      <c r="B15" s="10" t="s">
        <v>91</v>
      </c>
      <c r="C15" s="10"/>
      <c r="D15" s="10"/>
      <c r="E15" s="10"/>
      <c r="F15" s="57"/>
      <c r="G15" s="10"/>
      <c r="H15" s="10"/>
      <c r="I15" s="11"/>
      <c r="J15" s="11"/>
      <c r="K15" s="11"/>
      <c r="L15" s="11"/>
    </row>
    <row r="16" spans="1:12" ht="15" customHeight="1">
      <c r="A16" s="4"/>
      <c r="B16" s="10" t="s">
        <v>90</v>
      </c>
      <c r="C16" s="10"/>
      <c r="D16" s="10"/>
      <c r="E16" s="10"/>
      <c r="F16" s="57"/>
      <c r="G16" s="10"/>
      <c r="H16" s="10"/>
      <c r="I16" s="11"/>
      <c r="J16" s="11"/>
      <c r="K16" s="11"/>
      <c r="L16" s="11"/>
    </row>
    <row r="17" spans="1:12" ht="15" customHeight="1">
      <c r="A17" s="4"/>
      <c r="B17" s="10" t="s">
        <v>227</v>
      </c>
      <c r="C17" s="10"/>
      <c r="D17" s="10"/>
      <c r="E17" s="10"/>
      <c r="F17" s="57"/>
      <c r="G17" s="10"/>
      <c r="H17" s="10"/>
      <c r="I17" s="11"/>
      <c r="J17" s="11"/>
      <c r="K17" s="11"/>
      <c r="L17" s="11"/>
    </row>
    <row r="18" spans="1:12" ht="15" customHeight="1">
      <c r="A18" s="4"/>
      <c r="B18" s="123" t="s">
        <v>89</v>
      </c>
      <c r="C18" s="123"/>
      <c r="D18" s="123"/>
      <c r="E18" s="123"/>
      <c r="F18" s="123"/>
      <c r="G18" s="123"/>
      <c r="H18" s="123"/>
      <c r="I18" s="11"/>
      <c r="J18" s="11"/>
      <c r="K18" s="11"/>
      <c r="L18" s="11"/>
    </row>
    <row r="19" spans="1:12" ht="15" customHeight="1">
      <c r="A19" s="4"/>
      <c r="B19" s="124" t="s">
        <v>88</v>
      </c>
      <c r="C19" s="124"/>
      <c r="D19" s="124"/>
      <c r="E19" s="124"/>
      <c r="F19" s="124"/>
      <c r="G19" s="124"/>
      <c r="H19" s="124"/>
      <c r="I19" s="11"/>
      <c r="J19" s="11"/>
      <c r="K19" s="11"/>
      <c r="L19" s="25"/>
    </row>
    <row r="20" spans="1:12" ht="78.75">
      <c r="A20" s="2" t="s">
        <v>7</v>
      </c>
      <c r="B20" s="51" t="s">
        <v>8</v>
      </c>
      <c r="C20" s="51" t="s">
        <v>9</v>
      </c>
      <c r="D20" s="51" t="s">
        <v>10</v>
      </c>
      <c r="E20" s="2" t="s">
        <v>11</v>
      </c>
      <c r="F20" s="61" t="s">
        <v>12</v>
      </c>
      <c r="G20" s="2" t="s">
        <v>13</v>
      </c>
      <c r="H20" s="62" t="s">
        <v>14</v>
      </c>
      <c r="I20" s="2" t="s">
        <v>235</v>
      </c>
      <c r="J20" s="2" t="s">
        <v>236</v>
      </c>
      <c r="K20" s="2" t="s">
        <v>237</v>
      </c>
      <c r="L20" s="2" t="s">
        <v>15</v>
      </c>
    </row>
    <row r="21" spans="1:12" s="64" customFormat="1" ht="18" customHeight="1">
      <c r="A21" s="17">
        <v>1</v>
      </c>
      <c r="B21" s="37" t="s">
        <v>145</v>
      </c>
      <c r="C21" s="37" t="s">
        <v>146</v>
      </c>
      <c r="D21" s="37"/>
      <c r="E21" s="16"/>
      <c r="F21" s="79"/>
      <c r="G21" s="17">
        <v>8</v>
      </c>
      <c r="H21" s="15"/>
      <c r="I21" s="110">
        <v>2.5</v>
      </c>
      <c r="J21" s="110"/>
      <c r="K21" s="110">
        <f t="shared" ref="K21:K43" si="0">I21+J21</f>
        <v>2.5</v>
      </c>
      <c r="L21" s="15"/>
    </row>
    <row r="22" spans="1:12" s="64" customFormat="1" ht="18" customHeight="1">
      <c r="A22" s="17">
        <v>2</v>
      </c>
      <c r="B22" s="40" t="s">
        <v>148</v>
      </c>
      <c r="C22" s="37" t="s">
        <v>149</v>
      </c>
      <c r="D22" s="37"/>
      <c r="E22" s="16"/>
      <c r="F22" s="79"/>
      <c r="G22" s="17">
        <v>8</v>
      </c>
      <c r="H22" s="66"/>
      <c r="I22" s="110">
        <v>7.5</v>
      </c>
      <c r="J22" s="110">
        <v>0</v>
      </c>
      <c r="K22" s="110">
        <f t="shared" si="0"/>
        <v>7.5</v>
      </c>
      <c r="L22" s="17"/>
    </row>
    <row r="23" spans="1:12" s="64" customFormat="1" ht="18" customHeight="1">
      <c r="A23" s="17">
        <v>3</v>
      </c>
      <c r="B23" s="37" t="s">
        <v>144</v>
      </c>
      <c r="C23" s="37" t="s">
        <v>45</v>
      </c>
      <c r="D23" s="37"/>
      <c r="E23" s="16"/>
      <c r="F23" s="65"/>
      <c r="G23" s="17">
        <v>8</v>
      </c>
      <c r="H23" s="15"/>
      <c r="I23" s="110">
        <v>1.5</v>
      </c>
      <c r="J23" s="110">
        <v>0</v>
      </c>
      <c r="K23" s="110">
        <f t="shared" si="0"/>
        <v>1.5</v>
      </c>
      <c r="L23" s="17"/>
    </row>
    <row r="24" spans="1:12" s="64" customFormat="1" ht="18" customHeight="1">
      <c r="A24" s="17">
        <v>4</v>
      </c>
      <c r="B24" s="40" t="s">
        <v>150</v>
      </c>
      <c r="C24" s="40" t="s">
        <v>125</v>
      </c>
      <c r="D24" s="40"/>
      <c r="E24" s="16"/>
      <c r="F24" s="65"/>
      <c r="G24" s="17">
        <v>8</v>
      </c>
      <c r="H24" s="66"/>
      <c r="I24" s="110">
        <v>6.5</v>
      </c>
      <c r="J24" s="110">
        <v>0</v>
      </c>
      <c r="K24" s="110">
        <f t="shared" si="0"/>
        <v>6.5</v>
      </c>
      <c r="L24" s="15"/>
    </row>
    <row r="25" spans="1:12" s="64" customFormat="1" ht="18" customHeight="1">
      <c r="A25" s="17">
        <v>5</v>
      </c>
      <c r="B25" s="40" t="s">
        <v>142</v>
      </c>
      <c r="C25" s="41" t="s">
        <v>37</v>
      </c>
      <c r="D25" s="40"/>
      <c r="E25" s="19"/>
      <c r="F25" s="65"/>
      <c r="G25" s="17">
        <v>8</v>
      </c>
      <c r="H25" s="66"/>
      <c r="I25" s="110">
        <v>11.25</v>
      </c>
      <c r="J25" s="110">
        <v>1</v>
      </c>
      <c r="K25" s="110">
        <f t="shared" si="0"/>
        <v>12.25</v>
      </c>
      <c r="L25" s="17"/>
    </row>
    <row r="26" spans="1:12" s="64" customFormat="1" ht="18" customHeight="1">
      <c r="A26" s="17">
        <v>6</v>
      </c>
      <c r="B26" s="42" t="s">
        <v>133</v>
      </c>
      <c r="C26" s="42" t="s">
        <v>42</v>
      </c>
      <c r="D26" s="42"/>
      <c r="E26" s="18"/>
      <c r="F26" s="101"/>
      <c r="G26" s="17">
        <v>8</v>
      </c>
      <c r="H26" s="109"/>
      <c r="I26" s="110">
        <v>5.75</v>
      </c>
      <c r="J26" s="110">
        <v>0</v>
      </c>
      <c r="K26" s="110">
        <f t="shared" si="0"/>
        <v>5.75</v>
      </c>
      <c r="L26" s="17"/>
    </row>
    <row r="27" spans="1:12" s="64" customFormat="1" ht="18" customHeight="1">
      <c r="A27" s="17">
        <v>7</v>
      </c>
      <c r="B27" s="37" t="s">
        <v>151</v>
      </c>
      <c r="C27" s="37" t="s">
        <v>19</v>
      </c>
      <c r="D27" s="37"/>
      <c r="E27" s="16"/>
      <c r="F27" s="65"/>
      <c r="G27" s="17">
        <v>8</v>
      </c>
      <c r="H27" s="15"/>
      <c r="I27" s="110">
        <v>9.5</v>
      </c>
      <c r="J27" s="110"/>
      <c r="K27" s="110">
        <f t="shared" si="0"/>
        <v>9.5</v>
      </c>
      <c r="L27" s="15"/>
    </row>
    <row r="28" spans="1:12" s="64" customFormat="1" ht="18" customHeight="1">
      <c r="A28" s="17">
        <v>8</v>
      </c>
      <c r="B28" s="40" t="s">
        <v>132</v>
      </c>
      <c r="C28" s="40" t="s">
        <v>30</v>
      </c>
      <c r="D28" s="40"/>
      <c r="E28" s="19"/>
      <c r="F28" s="65"/>
      <c r="G28" s="17">
        <v>8</v>
      </c>
      <c r="H28" s="66"/>
      <c r="I28" s="110">
        <v>16</v>
      </c>
      <c r="J28" s="110">
        <v>0.5</v>
      </c>
      <c r="K28" s="110">
        <f t="shared" si="0"/>
        <v>16.5</v>
      </c>
      <c r="L28" s="17"/>
    </row>
    <row r="29" spans="1:12" s="64" customFormat="1" ht="18" customHeight="1">
      <c r="A29" s="17">
        <v>9</v>
      </c>
      <c r="B29" s="40" t="s">
        <v>130</v>
      </c>
      <c r="C29" s="40" t="s">
        <v>41</v>
      </c>
      <c r="D29" s="40"/>
      <c r="E29" s="16"/>
      <c r="F29" s="65"/>
      <c r="G29" s="17">
        <v>8</v>
      </c>
      <c r="H29" s="66"/>
      <c r="I29" s="110">
        <v>8</v>
      </c>
      <c r="J29" s="110">
        <v>0</v>
      </c>
      <c r="K29" s="110">
        <f t="shared" si="0"/>
        <v>8</v>
      </c>
      <c r="L29" s="17"/>
    </row>
    <row r="30" spans="1:12" s="64" customFormat="1" ht="18" customHeight="1">
      <c r="A30" s="17">
        <v>10</v>
      </c>
      <c r="B30" s="37" t="s">
        <v>135</v>
      </c>
      <c r="C30" s="37" t="s">
        <v>41</v>
      </c>
      <c r="D30" s="37"/>
      <c r="E30" s="16"/>
      <c r="F30" s="65"/>
      <c r="G30" s="17">
        <v>8</v>
      </c>
      <c r="H30" s="66"/>
      <c r="I30" s="110">
        <v>2</v>
      </c>
      <c r="J30" s="110"/>
      <c r="K30" s="110">
        <f t="shared" si="0"/>
        <v>2</v>
      </c>
      <c r="L30" s="17"/>
    </row>
    <row r="31" spans="1:12" s="64" customFormat="1" ht="18" customHeight="1">
      <c r="A31" s="17">
        <v>11</v>
      </c>
      <c r="B31" s="37" t="s">
        <v>124</v>
      </c>
      <c r="C31" s="37" t="s">
        <v>125</v>
      </c>
      <c r="D31" s="37"/>
      <c r="E31" s="16"/>
      <c r="F31" s="65"/>
      <c r="G31" s="15">
        <v>8</v>
      </c>
      <c r="H31" s="15"/>
      <c r="I31" s="110">
        <v>0.5</v>
      </c>
      <c r="J31" s="110"/>
      <c r="K31" s="110">
        <f t="shared" si="0"/>
        <v>0.5</v>
      </c>
      <c r="L31" s="15"/>
    </row>
    <row r="32" spans="1:12" s="64" customFormat="1" ht="18" customHeight="1">
      <c r="A32" s="17">
        <v>12</v>
      </c>
      <c r="B32" s="40" t="s">
        <v>129</v>
      </c>
      <c r="C32" s="41" t="s">
        <v>125</v>
      </c>
      <c r="D32" s="40"/>
      <c r="E32" s="19"/>
      <c r="F32" s="65"/>
      <c r="G32" s="17">
        <v>8</v>
      </c>
      <c r="H32" s="66"/>
      <c r="I32" s="110">
        <v>14.5</v>
      </c>
      <c r="J32" s="110">
        <v>1</v>
      </c>
      <c r="K32" s="110">
        <f t="shared" si="0"/>
        <v>15.5</v>
      </c>
      <c r="L32" s="15"/>
    </row>
    <row r="33" spans="1:12" s="64" customFormat="1" ht="18" customHeight="1">
      <c r="A33" s="17">
        <v>13</v>
      </c>
      <c r="B33" s="40" t="s">
        <v>153</v>
      </c>
      <c r="C33" s="41" t="s">
        <v>26</v>
      </c>
      <c r="D33" s="40"/>
      <c r="E33" s="19"/>
      <c r="F33" s="58"/>
      <c r="G33" s="17">
        <v>8</v>
      </c>
      <c r="H33" s="66"/>
      <c r="I33" s="110">
        <v>5.5</v>
      </c>
      <c r="J33" s="110"/>
      <c r="K33" s="110">
        <f t="shared" si="0"/>
        <v>5.5</v>
      </c>
      <c r="L33" s="15"/>
    </row>
    <row r="34" spans="1:12" s="64" customFormat="1" ht="18" customHeight="1">
      <c r="A34" s="17">
        <v>14</v>
      </c>
      <c r="B34" s="40" t="s">
        <v>136</v>
      </c>
      <c r="C34" s="41" t="s">
        <v>137</v>
      </c>
      <c r="D34" s="40"/>
      <c r="E34" s="19"/>
      <c r="F34" s="65"/>
      <c r="G34" s="17">
        <v>8</v>
      </c>
      <c r="H34" s="66"/>
      <c r="I34" s="110">
        <v>9.5</v>
      </c>
      <c r="J34" s="110">
        <v>2</v>
      </c>
      <c r="K34" s="110">
        <f t="shared" si="0"/>
        <v>11.5</v>
      </c>
      <c r="L34" s="15"/>
    </row>
    <row r="35" spans="1:12" s="64" customFormat="1" ht="18" customHeight="1">
      <c r="A35" s="17">
        <v>15</v>
      </c>
      <c r="B35" s="40" t="s">
        <v>141</v>
      </c>
      <c r="C35" s="41" t="s">
        <v>18</v>
      </c>
      <c r="D35" s="40"/>
      <c r="E35" s="19"/>
      <c r="F35" s="65"/>
      <c r="G35" s="17">
        <v>8</v>
      </c>
      <c r="H35" s="66"/>
      <c r="I35" s="110">
        <v>5</v>
      </c>
      <c r="J35" s="110"/>
      <c r="K35" s="110">
        <f t="shared" si="0"/>
        <v>5</v>
      </c>
      <c r="L35" s="15"/>
    </row>
    <row r="36" spans="1:12" s="64" customFormat="1" ht="18" customHeight="1">
      <c r="A36" s="17">
        <v>16</v>
      </c>
      <c r="B36" s="38" t="s">
        <v>126</v>
      </c>
      <c r="C36" s="38" t="s">
        <v>127</v>
      </c>
      <c r="D36" s="39"/>
      <c r="E36" s="16"/>
      <c r="F36" s="65"/>
      <c r="G36" s="17" t="s">
        <v>128</v>
      </c>
      <c r="H36" s="66"/>
      <c r="I36" s="110">
        <v>11.5</v>
      </c>
      <c r="J36" s="110">
        <v>6</v>
      </c>
      <c r="K36" s="110">
        <f t="shared" si="0"/>
        <v>17.5</v>
      </c>
      <c r="L36" s="15"/>
    </row>
    <row r="37" spans="1:12" s="64" customFormat="1" ht="18" customHeight="1">
      <c r="A37" s="17">
        <v>17</v>
      </c>
      <c r="B37" s="43" t="s">
        <v>152</v>
      </c>
      <c r="C37" s="43" t="s">
        <v>20</v>
      </c>
      <c r="D37" s="43"/>
      <c r="E37" s="16"/>
      <c r="F37" s="79"/>
      <c r="G37" s="17">
        <v>8</v>
      </c>
      <c r="H37" s="83"/>
      <c r="I37" s="110">
        <v>11.25</v>
      </c>
      <c r="J37" s="110">
        <v>3</v>
      </c>
      <c r="K37" s="110">
        <f t="shared" si="0"/>
        <v>14.25</v>
      </c>
      <c r="L37" s="15"/>
    </row>
    <row r="38" spans="1:12" s="64" customFormat="1" ht="18" customHeight="1">
      <c r="A38" s="17">
        <v>18</v>
      </c>
      <c r="B38" s="38" t="s">
        <v>131</v>
      </c>
      <c r="C38" s="38" t="s">
        <v>127</v>
      </c>
      <c r="D38" s="39"/>
      <c r="E38" s="16"/>
      <c r="F38" s="100"/>
      <c r="G38" s="17">
        <v>8</v>
      </c>
      <c r="H38" s="17"/>
      <c r="I38" s="110">
        <v>8</v>
      </c>
      <c r="J38" s="110">
        <v>2</v>
      </c>
      <c r="K38" s="110">
        <f t="shared" si="0"/>
        <v>10</v>
      </c>
      <c r="L38" s="15"/>
    </row>
    <row r="39" spans="1:12" s="64" customFormat="1" ht="18" customHeight="1">
      <c r="A39" s="17">
        <v>19</v>
      </c>
      <c r="B39" s="40" t="s">
        <v>147</v>
      </c>
      <c r="C39" s="40" t="s">
        <v>19</v>
      </c>
      <c r="D39" s="40"/>
      <c r="E39" s="16"/>
      <c r="F39" s="65"/>
      <c r="G39" s="17">
        <v>8</v>
      </c>
      <c r="H39" s="66"/>
      <c r="I39" s="110">
        <v>9</v>
      </c>
      <c r="J39" s="110">
        <v>0</v>
      </c>
      <c r="K39" s="110">
        <f t="shared" si="0"/>
        <v>9</v>
      </c>
      <c r="L39" s="17"/>
    </row>
    <row r="40" spans="1:12" s="64" customFormat="1" ht="18" customHeight="1">
      <c r="A40" s="17">
        <v>20</v>
      </c>
      <c r="B40" s="42" t="s">
        <v>143</v>
      </c>
      <c r="C40" s="42" t="s">
        <v>41</v>
      </c>
      <c r="D40" s="42"/>
      <c r="E40" s="18"/>
      <c r="F40" s="101"/>
      <c r="G40" s="17">
        <v>8</v>
      </c>
      <c r="H40" s="109"/>
      <c r="I40" s="110">
        <v>1.5</v>
      </c>
      <c r="J40" s="110"/>
      <c r="K40" s="110">
        <f t="shared" si="0"/>
        <v>1.5</v>
      </c>
      <c r="L40" s="15"/>
    </row>
    <row r="41" spans="1:12" s="64" customFormat="1" ht="18" customHeight="1">
      <c r="A41" s="17">
        <v>21</v>
      </c>
      <c r="B41" s="40" t="s">
        <v>139</v>
      </c>
      <c r="C41" s="41" t="s">
        <v>140</v>
      </c>
      <c r="D41" s="40"/>
      <c r="E41" s="19"/>
      <c r="F41" s="65"/>
      <c r="G41" s="17">
        <v>8</v>
      </c>
      <c r="H41" s="66"/>
      <c r="I41" s="110">
        <v>3.5</v>
      </c>
      <c r="J41" s="110">
        <v>0</v>
      </c>
      <c r="K41" s="110">
        <f t="shared" si="0"/>
        <v>3.5</v>
      </c>
      <c r="L41" s="15"/>
    </row>
    <row r="42" spans="1:12" s="64" customFormat="1" ht="18" customHeight="1">
      <c r="A42" s="17">
        <v>22</v>
      </c>
      <c r="B42" s="38" t="s">
        <v>134</v>
      </c>
      <c r="C42" s="38" t="s">
        <v>34</v>
      </c>
      <c r="D42" s="39"/>
      <c r="E42" s="19"/>
      <c r="F42" s="65"/>
      <c r="G42" s="17">
        <v>8</v>
      </c>
      <c r="H42" s="66"/>
      <c r="I42" s="110">
        <v>6.5</v>
      </c>
      <c r="J42" s="110">
        <v>0</v>
      </c>
      <c r="K42" s="110">
        <f t="shared" si="0"/>
        <v>6.5</v>
      </c>
      <c r="L42" s="15"/>
    </row>
    <row r="43" spans="1:12" s="64" customFormat="1" ht="18" customHeight="1">
      <c r="A43" s="17">
        <v>23</v>
      </c>
      <c r="B43" s="40" t="s">
        <v>138</v>
      </c>
      <c r="C43" s="41" t="s">
        <v>27</v>
      </c>
      <c r="D43" s="40"/>
      <c r="E43" s="19"/>
      <c r="F43" s="65"/>
      <c r="G43" s="17">
        <v>8</v>
      </c>
      <c r="H43" s="66"/>
      <c r="I43" s="110">
        <v>9.5</v>
      </c>
      <c r="J43" s="110">
        <v>1</v>
      </c>
      <c r="K43" s="110">
        <f t="shared" si="0"/>
        <v>10.5</v>
      </c>
      <c r="L43" s="15"/>
    </row>
    <row r="44" spans="1:12" s="1" customFormat="1" ht="40.5" customHeight="1">
      <c r="A44" s="112"/>
      <c r="B44" s="46" t="s">
        <v>102</v>
      </c>
      <c r="C44" s="46"/>
      <c r="D44" s="45"/>
      <c r="E44" s="28"/>
      <c r="F44" s="28"/>
      <c r="G44" s="28"/>
      <c r="H44" s="28"/>
      <c r="I44" s="112"/>
      <c r="J44" s="112"/>
      <c r="K44" s="115">
        <f>AVERAGE(K21:K43)</f>
        <v>7.9456521739130439</v>
      </c>
      <c r="L44" s="112"/>
    </row>
    <row r="45" spans="1:12" s="1" customFormat="1" ht="45.75" customHeight="1">
      <c r="A45" s="112"/>
      <c r="B45" s="46" t="s">
        <v>119</v>
      </c>
      <c r="C45" s="46"/>
      <c r="D45" s="45"/>
      <c r="E45" s="26"/>
      <c r="F45" s="46"/>
      <c r="G45" s="28"/>
      <c r="H45" s="28"/>
      <c r="I45" s="112"/>
      <c r="J45" s="112"/>
      <c r="K45" s="112"/>
      <c r="L45" s="112"/>
    </row>
    <row r="46" spans="1:12" s="1" customFormat="1" ht="37.5" customHeight="1">
      <c r="B46" s="44" t="s">
        <v>29</v>
      </c>
      <c r="C46" s="44"/>
      <c r="D46" s="46"/>
      <c r="E46" s="26"/>
      <c r="F46" s="28"/>
      <c r="G46" s="14"/>
    </row>
    <row r="47" spans="1:12" s="1" customFormat="1" ht="45" customHeight="1">
      <c r="B47" s="44"/>
      <c r="C47" s="44"/>
      <c r="D47" s="46"/>
      <c r="E47" s="26"/>
      <c r="F47" s="14"/>
      <c r="G47" s="14"/>
      <c r="H47" s="14"/>
    </row>
    <row r="48" spans="1:12" s="1" customFormat="1" ht="48" customHeight="1">
      <c r="B48" s="44"/>
      <c r="C48" s="44"/>
      <c r="E48" s="26"/>
      <c r="F48" s="27"/>
      <c r="G48" s="14"/>
      <c r="H48" s="14"/>
    </row>
    <row r="49" spans="4:4">
      <c r="D49" s="36"/>
    </row>
    <row r="50" spans="4:4">
      <c r="D50" s="36"/>
    </row>
    <row r="51" spans="4:4">
      <c r="D51" s="47"/>
    </row>
    <row r="52" spans="4:4">
      <c r="D52" s="47"/>
    </row>
    <row r="53" spans="4:4">
      <c r="D53" s="47"/>
    </row>
  </sheetData>
  <sortState ref="A21:L43">
    <sortCondition ref="B21:B43"/>
  </sortState>
  <mergeCells count="10">
    <mergeCell ref="B1:L1"/>
    <mergeCell ref="B7:E7"/>
    <mergeCell ref="B18:H18"/>
    <mergeCell ref="B19:H19"/>
    <mergeCell ref="B6:E6"/>
    <mergeCell ref="B2:C2"/>
    <mergeCell ref="D2:E2"/>
    <mergeCell ref="B3:E3"/>
    <mergeCell ref="B4:E4"/>
    <mergeCell ref="B5:E5"/>
  </mergeCells>
  <dataValidations count="1">
    <dataValidation allowBlank="1" showErrorMessage="1" sqref="E37:F37 E41 F22:F36 F38:F43 G22:G43">
      <formula1>0</formula1>
      <formula2>0</formula2>
    </dataValidation>
  </dataValidations>
  <pageMargins left="0.7" right="0.7" top="0.75" bottom="0.75" header="0.3" footer="0.3"/>
  <pageSetup paperSize="9" scale="79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59"/>
  <sheetViews>
    <sheetView view="pageBreakPreview" topLeftCell="A17" zoomScale="75" zoomScaleSheetLayoutView="75" workbookViewId="0">
      <selection activeCell="B52" sqref="B52"/>
    </sheetView>
  </sheetViews>
  <sheetFormatPr defaultRowHeight="15.75"/>
  <cols>
    <col min="1" max="1" width="9.140625" style="3"/>
    <col min="2" max="2" width="17.42578125" style="76" customWidth="1"/>
    <col min="3" max="3" width="17.85546875" style="76" customWidth="1"/>
    <col min="4" max="4" width="17.42578125" style="76" customWidth="1"/>
    <col min="5" max="5" width="14.140625" style="3" customWidth="1"/>
    <col min="6" max="6" width="22.140625" style="72" customWidth="1"/>
    <col min="7" max="7" width="9.140625" style="3" customWidth="1"/>
    <col min="8" max="8" width="20.140625" style="3" customWidth="1"/>
    <col min="9" max="10" width="9.140625" style="3"/>
    <col min="11" max="11" width="13.28515625" style="3" bestFit="1" customWidth="1"/>
    <col min="12" max="12" width="12.42578125" style="3" customWidth="1"/>
    <col min="13" max="16384" width="9.140625" style="3"/>
  </cols>
  <sheetData>
    <row r="1" spans="1:12" ht="15" customHeight="1">
      <c r="A1" s="4"/>
      <c r="B1" s="122" t="s">
        <v>238</v>
      </c>
      <c r="C1" s="122"/>
      <c r="D1" s="122"/>
      <c r="E1" s="122"/>
      <c r="F1" s="122"/>
      <c r="G1" s="122"/>
      <c r="H1" s="122"/>
      <c r="I1" s="11"/>
      <c r="J1" s="11"/>
      <c r="K1" s="11"/>
      <c r="L1" s="11"/>
    </row>
    <row r="2" spans="1:12" ht="15" customHeight="1">
      <c r="A2" s="4"/>
      <c r="B2" s="122" t="s">
        <v>0</v>
      </c>
      <c r="C2" s="122"/>
      <c r="D2" s="122"/>
      <c r="E2" s="122"/>
      <c r="F2" s="113" t="s">
        <v>24</v>
      </c>
      <c r="G2" s="5"/>
      <c r="H2" s="5"/>
      <c r="I2" s="11"/>
      <c r="J2" s="11"/>
      <c r="K2" s="11"/>
      <c r="L2" s="11"/>
    </row>
    <row r="3" spans="1:12">
      <c r="A3" s="4"/>
      <c r="B3" s="125" t="s">
        <v>1</v>
      </c>
      <c r="C3" s="125"/>
      <c r="D3" s="125"/>
      <c r="E3" s="125"/>
      <c r="F3" s="56">
        <v>43805</v>
      </c>
      <c r="G3" s="6"/>
      <c r="H3" s="6"/>
      <c r="I3" s="11"/>
      <c r="J3" s="11"/>
      <c r="K3" s="11"/>
      <c r="L3" s="11"/>
    </row>
    <row r="4" spans="1:12">
      <c r="A4" s="4"/>
      <c r="B4" s="122" t="s">
        <v>2</v>
      </c>
      <c r="C4" s="122"/>
      <c r="D4" s="122"/>
      <c r="E4" s="122"/>
      <c r="F4" s="5">
        <v>9</v>
      </c>
      <c r="G4" s="5"/>
      <c r="H4" s="7"/>
      <c r="I4" s="11"/>
      <c r="J4" s="11"/>
      <c r="K4" s="11"/>
      <c r="L4" s="11"/>
    </row>
    <row r="5" spans="1:12" ht="15" customHeight="1">
      <c r="A5" s="4"/>
      <c r="B5" s="122" t="s">
        <v>3</v>
      </c>
      <c r="C5" s="122"/>
      <c r="D5" s="122"/>
      <c r="E5" s="122"/>
      <c r="F5" s="5">
        <v>29</v>
      </c>
      <c r="G5" s="5"/>
      <c r="H5" s="7"/>
      <c r="I5" s="11"/>
      <c r="J5" s="11"/>
      <c r="K5" s="11"/>
      <c r="L5" s="11"/>
    </row>
    <row r="6" spans="1:12" ht="15" customHeight="1">
      <c r="A6" s="4"/>
      <c r="B6" s="122" t="s">
        <v>4</v>
      </c>
      <c r="C6" s="122"/>
      <c r="D6" s="122"/>
      <c r="E6" s="122"/>
      <c r="F6" s="5">
        <v>33</v>
      </c>
      <c r="G6" s="5"/>
      <c r="H6" s="7"/>
      <c r="I6" s="11"/>
      <c r="J6" s="11"/>
      <c r="K6" s="11"/>
      <c r="L6" s="11"/>
    </row>
    <row r="7" spans="1:12" ht="15" customHeight="1">
      <c r="A7" s="4"/>
      <c r="B7" s="122" t="s">
        <v>5</v>
      </c>
      <c r="C7" s="122"/>
      <c r="D7" s="122"/>
      <c r="E7" s="122"/>
      <c r="F7" s="5"/>
      <c r="G7" s="32"/>
      <c r="H7" s="8"/>
      <c r="I7" s="11"/>
      <c r="J7" s="11"/>
      <c r="K7" s="11"/>
      <c r="L7" s="11"/>
    </row>
    <row r="8" spans="1:12" ht="15" customHeight="1">
      <c r="A8" s="4"/>
      <c r="B8" s="35" t="s">
        <v>92</v>
      </c>
      <c r="C8" s="36" t="s">
        <v>93</v>
      </c>
      <c r="D8" s="32"/>
      <c r="E8" s="32"/>
      <c r="F8" s="5"/>
      <c r="G8" s="32"/>
      <c r="H8" s="8"/>
      <c r="I8" s="11"/>
      <c r="J8" s="11"/>
      <c r="K8" s="11"/>
      <c r="L8" s="11"/>
    </row>
    <row r="9" spans="1:12" ht="15" customHeight="1">
      <c r="A9" s="4"/>
      <c r="B9" s="35" t="s">
        <v>94</v>
      </c>
      <c r="C9" s="36" t="s">
        <v>95</v>
      </c>
      <c r="D9" s="32"/>
      <c r="E9" s="32"/>
      <c r="F9" s="5"/>
      <c r="G9" s="32"/>
      <c r="H9" s="8"/>
      <c r="I9" s="11"/>
      <c r="J9" s="11"/>
      <c r="K9" s="11"/>
      <c r="L9" s="11"/>
    </row>
    <row r="10" spans="1:12" ht="15" customHeight="1">
      <c r="A10" s="4"/>
      <c r="B10" s="32" t="s">
        <v>29</v>
      </c>
      <c r="C10" s="36" t="s">
        <v>216</v>
      </c>
      <c r="D10" s="36" t="s">
        <v>217</v>
      </c>
      <c r="E10" s="32"/>
      <c r="F10" s="5"/>
      <c r="G10" s="32"/>
      <c r="H10" s="8"/>
      <c r="I10" s="11"/>
      <c r="J10" s="11"/>
      <c r="K10" s="11"/>
      <c r="L10" s="11"/>
    </row>
    <row r="11" spans="1:12" ht="15" customHeight="1">
      <c r="A11" s="4"/>
      <c r="B11" s="36" t="s">
        <v>103</v>
      </c>
      <c r="C11" s="36" t="s">
        <v>105</v>
      </c>
      <c r="D11" s="33"/>
      <c r="E11" s="1" t="s">
        <v>222</v>
      </c>
      <c r="F11" s="9" t="s">
        <v>223</v>
      </c>
      <c r="G11" s="57"/>
      <c r="H11" s="10"/>
      <c r="I11" s="11"/>
      <c r="J11" s="11"/>
      <c r="K11" s="11"/>
      <c r="L11" s="11"/>
    </row>
    <row r="12" spans="1:12" ht="15" customHeight="1">
      <c r="A12" s="4"/>
      <c r="B12" s="36" t="s">
        <v>218</v>
      </c>
      <c r="C12" s="36" t="s">
        <v>107</v>
      </c>
      <c r="D12" s="33"/>
      <c r="E12" s="1" t="s">
        <v>224</v>
      </c>
      <c r="F12" s="9" t="s">
        <v>225</v>
      </c>
      <c r="G12" s="57"/>
      <c r="H12" s="10"/>
      <c r="I12" s="11"/>
      <c r="J12" s="11"/>
      <c r="K12" s="11"/>
      <c r="L12" s="11"/>
    </row>
    <row r="13" spans="1:12" ht="15" customHeight="1">
      <c r="A13" s="4"/>
      <c r="B13" s="9" t="s">
        <v>104</v>
      </c>
      <c r="C13" s="9" t="s">
        <v>106</v>
      </c>
      <c r="D13" s="33"/>
      <c r="E13" s="9" t="s">
        <v>216</v>
      </c>
      <c r="F13" s="36" t="s">
        <v>239</v>
      </c>
      <c r="G13" s="11"/>
      <c r="H13" s="10"/>
      <c r="I13" s="11"/>
      <c r="J13" s="11"/>
      <c r="K13" s="11"/>
      <c r="L13" s="11"/>
    </row>
    <row r="14" spans="1:12" ht="15" customHeight="1">
      <c r="A14" s="4"/>
      <c r="G14" s="11"/>
      <c r="H14" s="10"/>
      <c r="I14" s="11"/>
      <c r="J14" s="11"/>
      <c r="K14" s="11"/>
      <c r="L14" s="11"/>
    </row>
    <row r="15" spans="1:12" ht="15" customHeight="1">
      <c r="A15" s="4"/>
      <c r="B15" s="34" t="s">
        <v>6</v>
      </c>
      <c r="C15" s="10"/>
      <c r="D15" s="10"/>
      <c r="E15" s="10"/>
      <c r="F15" s="57"/>
      <c r="G15" s="10"/>
      <c r="H15" s="10"/>
      <c r="I15" s="11"/>
      <c r="J15" s="11"/>
      <c r="K15" s="11"/>
      <c r="L15" s="11"/>
    </row>
    <row r="16" spans="1:12" ht="15" customHeight="1">
      <c r="A16" s="4"/>
      <c r="B16" s="10" t="s">
        <v>87</v>
      </c>
      <c r="C16" s="10"/>
      <c r="D16" s="10"/>
      <c r="E16" s="10"/>
      <c r="F16" s="57"/>
      <c r="G16" s="10"/>
      <c r="H16" s="10"/>
      <c r="I16" s="11"/>
      <c r="J16" s="11"/>
      <c r="K16" s="11"/>
      <c r="L16" s="11"/>
    </row>
    <row r="17" spans="1:12" ht="15" customHeight="1">
      <c r="A17" s="4"/>
      <c r="B17" s="10" t="s">
        <v>86</v>
      </c>
      <c r="C17" s="10"/>
      <c r="D17" s="10"/>
      <c r="E17" s="10"/>
      <c r="F17" s="57"/>
      <c r="G17" s="10"/>
      <c r="H17" s="10"/>
      <c r="I17" s="11"/>
      <c r="J17" s="11"/>
      <c r="K17" s="11"/>
      <c r="L17" s="11"/>
    </row>
    <row r="18" spans="1:12" ht="15" customHeight="1">
      <c r="A18" s="4"/>
      <c r="B18" s="10" t="s">
        <v>230</v>
      </c>
      <c r="C18" s="10"/>
      <c r="D18" s="10"/>
      <c r="E18" s="10"/>
      <c r="F18" s="57"/>
      <c r="G18" s="10"/>
      <c r="H18" s="10"/>
      <c r="I18" s="11"/>
      <c r="J18" s="11"/>
      <c r="K18" s="11"/>
      <c r="L18" s="11"/>
    </row>
    <row r="19" spans="1:12" ht="15" customHeight="1">
      <c r="A19" s="4"/>
      <c r="B19" s="123" t="s">
        <v>84</v>
      </c>
      <c r="C19" s="123"/>
      <c r="D19" s="123"/>
      <c r="E19" s="123"/>
      <c r="F19" s="123"/>
      <c r="G19" s="123"/>
      <c r="H19" s="123"/>
      <c r="I19" s="11"/>
      <c r="J19" s="11"/>
      <c r="K19" s="11"/>
      <c r="L19" s="11"/>
    </row>
    <row r="20" spans="1:12">
      <c r="A20" s="4"/>
      <c r="B20" s="124" t="s">
        <v>85</v>
      </c>
      <c r="C20" s="124"/>
      <c r="D20" s="124"/>
      <c r="E20" s="124"/>
      <c r="F20" s="124"/>
      <c r="G20" s="124"/>
      <c r="H20" s="124"/>
      <c r="I20" s="11"/>
      <c r="J20" s="11"/>
      <c r="K20" s="11"/>
      <c r="L20" s="11"/>
    </row>
    <row r="21" spans="1:12" s="64" customFormat="1" ht="31.5">
      <c r="A21" s="2" t="s">
        <v>7</v>
      </c>
      <c r="B21" s="51" t="s">
        <v>8</v>
      </c>
      <c r="C21" s="51" t="s">
        <v>9</v>
      </c>
      <c r="D21" s="51" t="s">
        <v>10</v>
      </c>
      <c r="E21" s="2" t="s">
        <v>11</v>
      </c>
      <c r="F21" s="61" t="s">
        <v>12</v>
      </c>
      <c r="G21" s="2" t="s">
        <v>13</v>
      </c>
      <c r="H21" s="62" t="s">
        <v>14</v>
      </c>
      <c r="I21" s="2" t="s">
        <v>235</v>
      </c>
      <c r="J21" s="2" t="s">
        <v>236</v>
      </c>
      <c r="K21" s="2" t="s">
        <v>237</v>
      </c>
      <c r="L21" s="2" t="s">
        <v>15</v>
      </c>
    </row>
    <row r="22" spans="1:12" s="64" customFormat="1" ht="19.5" customHeight="1">
      <c r="A22" s="17">
        <v>1</v>
      </c>
      <c r="B22" s="38" t="s">
        <v>154</v>
      </c>
      <c r="C22" s="38" t="s">
        <v>23</v>
      </c>
      <c r="D22" s="39"/>
      <c r="E22" s="16"/>
      <c r="F22" s="65"/>
      <c r="G22" s="17">
        <v>9</v>
      </c>
      <c r="H22" s="66"/>
      <c r="I22" s="17">
        <v>5.5</v>
      </c>
      <c r="J22" s="17">
        <v>6.5</v>
      </c>
      <c r="K22" s="15">
        <f t="shared" ref="K22:K50" si="0">I22+J22</f>
        <v>12</v>
      </c>
      <c r="L22" s="17"/>
    </row>
    <row r="23" spans="1:12" s="64" customFormat="1" ht="19.5" customHeight="1">
      <c r="A23" s="17">
        <v>2</v>
      </c>
      <c r="B23" s="40" t="s">
        <v>166</v>
      </c>
      <c r="C23" s="38" t="s">
        <v>30</v>
      </c>
      <c r="D23" s="39"/>
      <c r="E23" s="16"/>
      <c r="F23" s="105"/>
      <c r="G23" s="17">
        <v>9</v>
      </c>
      <c r="H23" s="66"/>
      <c r="I23" s="15">
        <v>9</v>
      </c>
      <c r="J23" s="15">
        <v>7</v>
      </c>
      <c r="K23" s="15">
        <f t="shared" si="0"/>
        <v>16</v>
      </c>
      <c r="L23" s="92"/>
    </row>
    <row r="24" spans="1:12" s="64" customFormat="1" ht="19.5" customHeight="1">
      <c r="A24" s="17">
        <v>3</v>
      </c>
      <c r="B24" s="37" t="s">
        <v>163</v>
      </c>
      <c r="C24" s="37" t="s">
        <v>31</v>
      </c>
      <c r="D24" s="37"/>
      <c r="E24" s="16"/>
      <c r="F24" s="65"/>
      <c r="G24" s="17">
        <v>9</v>
      </c>
      <c r="H24" s="66"/>
      <c r="I24" s="15">
        <v>25</v>
      </c>
      <c r="J24" s="15">
        <v>8</v>
      </c>
      <c r="K24" s="15">
        <f t="shared" si="0"/>
        <v>33</v>
      </c>
      <c r="L24" s="15"/>
    </row>
    <row r="25" spans="1:12" s="64" customFormat="1" ht="19.5" customHeight="1">
      <c r="A25" s="17">
        <v>4</v>
      </c>
      <c r="B25" s="40" t="s">
        <v>159</v>
      </c>
      <c r="C25" s="41" t="s">
        <v>160</v>
      </c>
      <c r="D25" s="40"/>
      <c r="E25" s="19"/>
      <c r="F25" s="65"/>
      <c r="G25" s="17">
        <v>9</v>
      </c>
      <c r="H25" s="66"/>
      <c r="I25" s="15">
        <v>4</v>
      </c>
      <c r="J25" s="15">
        <v>5</v>
      </c>
      <c r="K25" s="15">
        <f t="shared" si="0"/>
        <v>9</v>
      </c>
      <c r="L25" s="15"/>
    </row>
    <row r="26" spans="1:12" s="64" customFormat="1" ht="19.5" customHeight="1">
      <c r="A26" s="17">
        <v>5</v>
      </c>
      <c r="B26" s="40" t="s">
        <v>231</v>
      </c>
      <c r="C26" s="40" t="s">
        <v>16</v>
      </c>
      <c r="D26" s="40"/>
      <c r="E26" s="16"/>
      <c r="F26" s="65"/>
      <c r="G26" s="17">
        <v>9</v>
      </c>
      <c r="H26" s="15"/>
      <c r="I26" s="17">
        <v>2</v>
      </c>
      <c r="J26" s="17">
        <v>6</v>
      </c>
      <c r="K26" s="15">
        <f t="shared" si="0"/>
        <v>8</v>
      </c>
      <c r="L26" s="15"/>
    </row>
    <row r="27" spans="1:12" s="64" customFormat="1" ht="19.5" customHeight="1">
      <c r="A27" s="17">
        <v>6</v>
      </c>
      <c r="B27" s="37" t="s">
        <v>181</v>
      </c>
      <c r="C27" s="37" t="s">
        <v>170</v>
      </c>
      <c r="D27" s="37"/>
      <c r="E27" s="16"/>
      <c r="F27" s="105"/>
      <c r="G27" s="17">
        <v>9</v>
      </c>
      <c r="H27" s="15"/>
      <c r="I27" s="15">
        <v>3</v>
      </c>
      <c r="J27" s="15">
        <v>0.5</v>
      </c>
      <c r="K27" s="15">
        <f t="shared" si="0"/>
        <v>3.5</v>
      </c>
      <c r="L27" s="15"/>
    </row>
    <row r="28" spans="1:12" s="64" customFormat="1" ht="19.5" customHeight="1">
      <c r="A28" s="17">
        <v>7</v>
      </c>
      <c r="B28" s="48" t="s">
        <v>169</v>
      </c>
      <c r="C28" s="48" t="s">
        <v>170</v>
      </c>
      <c r="D28" s="49"/>
      <c r="E28" s="21"/>
      <c r="F28" s="107"/>
      <c r="G28" s="17">
        <v>9</v>
      </c>
      <c r="H28" s="69"/>
      <c r="I28" s="17">
        <v>0</v>
      </c>
      <c r="J28" s="17">
        <v>1.5</v>
      </c>
      <c r="K28" s="15">
        <f t="shared" si="0"/>
        <v>1.5</v>
      </c>
      <c r="L28" s="20"/>
    </row>
    <row r="29" spans="1:12" s="64" customFormat="1" ht="19.5" customHeight="1">
      <c r="A29" s="17">
        <v>8</v>
      </c>
      <c r="B29" s="40" t="s">
        <v>175</v>
      </c>
      <c r="C29" s="41" t="s">
        <v>44</v>
      </c>
      <c r="D29" s="40"/>
      <c r="E29" s="19"/>
      <c r="F29" s="100"/>
      <c r="G29" s="17">
        <v>9</v>
      </c>
      <c r="H29" s="17"/>
      <c r="I29" s="17">
        <v>1</v>
      </c>
      <c r="J29" s="17">
        <v>6</v>
      </c>
      <c r="K29" s="15">
        <f t="shared" si="0"/>
        <v>7</v>
      </c>
      <c r="L29" s="17"/>
    </row>
    <row r="30" spans="1:12" s="64" customFormat="1" ht="19.5" customHeight="1">
      <c r="A30" s="17">
        <v>9</v>
      </c>
      <c r="B30" s="40" t="s">
        <v>179</v>
      </c>
      <c r="C30" s="41" t="s">
        <v>27</v>
      </c>
      <c r="D30" s="40"/>
      <c r="E30" s="19"/>
      <c r="F30" s="105"/>
      <c r="G30" s="17">
        <v>9</v>
      </c>
      <c r="H30" s="66"/>
      <c r="I30" s="15">
        <v>5</v>
      </c>
      <c r="J30" s="15">
        <v>6</v>
      </c>
      <c r="K30" s="15">
        <f t="shared" si="0"/>
        <v>11</v>
      </c>
      <c r="L30" s="15"/>
    </row>
    <row r="31" spans="1:12" s="64" customFormat="1" ht="19.5" customHeight="1">
      <c r="A31" s="17">
        <v>10</v>
      </c>
      <c r="B31" s="37" t="s">
        <v>171</v>
      </c>
      <c r="C31" s="37" t="s">
        <v>172</v>
      </c>
      <c r="D31" s="37"/>
      <c r="E31" s="29"/>
      <c r="F31" s="108"/>
      <c r="G31" s="17">
        <v>9</v>
      </c>
      <c r="H31" s="15"/>
      <c r="I31" s="15">
        <v>1</v>
      </c>
      <c r="J31" s="15">
        <v>0</v>
      </c>
      <c r="K31" s="15">
        <f t="shared" si="0"/>
        <v>1</v>
      </c>
      <c r="L31" s="17"/>
    </row>
    <row r="32" spans="1:12" s="64" customFormat="1" ht="19.5" customHeight="1">
      <c r="A32" s="17">
        <v>11</v>
      </c>
      <c r="B32" s="40" t="s">
        <v>161</v>
      </c>
      <c r="C32" s="41" t="s">
        <v>19</v>
      </c>
      <c r="D32" s="40"/>
      <c r="E32" s="19"/>
      <c r="F32" s="65"/>
      <c r="G32" s="17">
        <v>9</v>
      </c>
      <c r="H32" s="66"/>
      <c r="I32" s="15">
        <v>3</v>
      </c>
      <c r="J32" s="15">
        <v>6</v>
      </c>
      <c r="K32" s="15">
        <f t="shared" si="0"/>
        <v>9</v>
      </c>
      <c r="L32" s="15"/>
    </row>
    <row r="33" spans="1:12" s="64" customFormat="1" ht="19.5" customHeight="1">
      <c r="A33" s="17">
        <v>12</v>
      </c>
      <c r="B33" s="37" t="s">
        <v>60</v>
      </c>
      <c r="C33" s="37" t="s">
        <v>42</v>
      </c>
      <c r="D33" s="37"/>
      <c r="E33" s="19"/>
      <c r="F33" s="105"/>
      <c r="G33" s="17">
        <v>9</v>
      </c>
      <c r="H33" s="66"/>
      <c r="I33" s="15">
        <v>12</v>
      </c>
      <c r="J33" s="15">
        <v>6.5</v>
      </c>
      <c r="K33" s="15">
        <f t="shared" si="0"/>
        <v>18.5</v>
      </c>
      <c r="L33" s="92"/>
    </row>
    <row r="34" spans="1:12" s="64" customFormat="1" ht="19.5" customHeight="1">
      <c r="A34" s="17">
        <v>13</v>
      </c>
      <c r="B34" s="40" t="s">
        <v>59</v>
      </c>
      <c r="C34" s="40" t="s">
        <v>32</v>
      </c>
      <c r="D34" s="40"/>
      <c r="E34" s="31"/>
      <c r="F34" s="103"/>
      <c r="G34" s="17">
        <v>9</v>
      </c>
      <c r="H34" s="17"/>
      <c r="I34" s="17">
        <v>11</v>
      </c>
      <c r="J34" s="17">
        <v>7</v>
      </c>
      <c r="K34" s="15">
        <f t="shared" si="0"/>
        <v>18</v>
      </c>
      <c r="L34" s="15"/>
    </row>
    <row r="35" spans="1:12" s="64" customFormat="1" ht="19.5" customHeight="1">
      <c r="A35" s="17">
        <v>14</v>
      </c>
      <c r="B35" s="40" t="s">
        <v>167</v>
      </c>
      <c r="C35" s="41" t="s">
        <v>168</v>
      </c>
      <c r="D35" s="40"/>
      <c r="E35" s="19"/>
      <c r="F35" s="65"/>
      <c r="G35" s="17">
        <v>9</v>
      </c>
      <c r="H35" s="15"/>
      <c r="I35" s="15">
        <v>7</v>
      </c>
      <c r="J35" s="15">
        <v>2</v>
      </c>
      <c r="K35" s="15">
        <f t="shared" si="0"/>
        <v>9</v>
      </c>
      <c r="L35" s="15"/>
    </row>
    <row r="36" spans="1:12" s="64" customFormat="1" ht="19.5" customHeight="1">
      <c r="A36" s="17">
        <v>15</v>
      </c>
      <c r="B36" s="38" t="s">
        <v>43</v>
      </c>
      <c r="C36" s="38" t="s">
        <v>23</v>
      </c>
      <c r="D36" s="39"/>
      <c r="E36" s="16"/>
      <c r="F36" s="65"/>
      <c r="G36" s="17">
        <v>9</v>
      </c>
      <c r="H36" s="66"/>
      <c r="I36" s="17">
        <v>11</v>
      </c>
      <c r="J36" s="17">
        <v>5.5</v>
      </c>
      <c r="K36" s="15">
        <f t="shared" si="0"/>
        <v>16.5</v>
      </c>
      <c r="L36" s="92"/>
    </row>
    <row r="37" spans="1:12" s="64" customFormat="1" ht="19.5" customHeight="1">
      <c r="A37" s="17">
        <v>16</v>
      </c>
      <c r="B37" s="38" t="s">
        <v>153</v>
      </c>
      <c r="C37" s="38" t="s">
        <v>156</v>
      </c>
      <c r="D37" s="39"/>
      <c r="E37" s="16"/>
      <c r="F37" s="65"/>
      <c r="G37" s="17">
        <v>9</v>
      </c>
      <c r="H37" s="66"/>
      <c r="I37" s="17">
        <v>8</v>
      </c>
      <c r="J37" s="17">
        <v>3.5</v>
      </c>
      <c r="K37" s="15">
        <f t="shared" si="0"/>
        <v>11.5</v>
      </c>
      <c r="L37" s="17"/>
    </row>
    <row r="38" spans="1:12" s="64" customFormat="1" ht="19.5" customHeight="1">
      <c r="A38" s="17">
        <v>17</v>
      </c>
      <c r="B38" s="40" t="s">
        <v>173</v>
      </c>
      <c r="C38" s="40" t="s">
        <v>34</v>
      </c>
      <c r="D38" s="40"/>
      <c r="E38" s="19"/>
      <c r="F38" s="65"/>
      <c r="G38" s="17">
        <v>9</v>
      </c>
      <c r="H38" s="66"/>
      <c r="I38" s="17">
        <v>4.5</v>
      </c>
      <c r="J38" s="17">
        <v>1.5</v>
      </c>
      <c r="K38" s="15">
        <f t="shared" si="0"/>
        <v>6</v>
      </c>
      <c r="L38" s="17"/>
    </row>
    <row r="39" spans="1:12" s="64" customFormat="1" ht="19.5" customHeight="1">
      <c r="A39" s="17">
        <v>18</v>
      </c>
      <c r="B39" s="40" t="s">
        <v>176</v>
      </c>
      <c r="C39" s="41" t="s">
        <v>39</v>
      </c>
      <c r="D39" s="40"/>
      <c r="E39" s="19"/>
      <c r="F39" s="65"/>
      <c r="G39" s="17">
        <v>9</v>
      </c>
      <c r="H39" s="66"/>
      <c r="I39" s="17">
        <v>7</v>
      </c>
      <c r="J39" s="17">
        <v>4</v>
      </c>
      <c r="K39" s="15">
        <f t="shared" si="0"/>
        <v>11</v>
      </c>
      <c r="L39" s="17"/>
    </row>
    <row r="40" spans="1:12" s="64" customFormat="1" ht="19.5" customHeight="1">
      <c r="A40" s="17">
        <v>19</v>
      </c>
      <c r="B40" s="38" t="s">
        <v>182</v>
      </c>
      <c r="C40" s="38" t="s">
        <v>27</v>
      </c>
      <c r="D40" s="39"/>
      <c r="E40" s="16"/>
      <c r="F40" s="65"/>
      <c r="G40" s="17">
        <v>9</v>
      </c>
      <c r="H40" s="66"/>
      <c r="I40" s="17">
        <v>12</v>
      </c>
      <c r="J40" s="17">
        <v>8</v>
      </c>
      <c r="K40" s="15">
        <f t="shared" si="0"/>
        <v>20</v>
      </c>
      <c r="L40" s="17"/>
    </row>
    <row r="41" spans="1:12" s="64" customFormat="1" ht="19.5" customHeight="1">
      <c r="A41" s="17">
        <v>20</v>
      </c>
      <c r="B41" s="40" t="s">
        <v>164</v>
      </c>
      <c r="C41" s="37" t="s">
        <v>165</v>
      </c>
      <c r="D41" s="37"/>
      <c r="E41" s="19"/>
      <c r="F41" s="65"/>
      <c r="G41" s="17">
        <v>9</v>
      </c>
      <c r="H41" s="15"/>
      <c r="I41" s="15">
        <v>8</v>
      </c>
      <c r="J41" s="15">
        <v>8</v>
      </c>
      <c r="K41" s="15">
        <f t="shared" si="0"/>
        <v>16</v>
      </c>
      <c r="L41" s="15"/>
    </row>
    <row r="42" spans="1:12" s="64" customFormat="1" ht="19.5" customHeight="1">
      <c r="A42" s="17">
        <v>21</v>
      </c>
      <c r="B42" s="37" t="s">
        <v>177</v>
      </c>
      <c r="C42" s="37" t="s">
        <v>16</v>
      </c>
      <c r="D42" s="37"/>
      <c r="E42" s="16"/>
      <c r="F42" s="65"/>
      <c r="G42" s="17">
        <v>9</v>
      </c>
      <c r="H42" s="15"/>
      <c r="I42" s="15">
        <v>10</v>
      </c>
      <c r="J42" s="15">
        <v>5.5</v>
      </c>
      <c r="K42" s="15">
        <f t="shared" si="0"/>
        <v>15.5</v>
      </c>
      <c r="L42" s="15"/>
    </row>
    <row r="43" spans="1:12" s="64" customFormat="1" ht="19.5" customHeight="1">
      <c r="A43" s="17">
        <v>22</v>
      </c>
      <c r="B43" s="38" t="s">
        <v>162</v>
      </c>
      <c r="C43" s="38" t="s">
        <v>17</v>
      </c>
      <c r="D43" s="39"/>
      <c r="E43" s="16"/>
      <c r="F43" s="65"/>
      <c r="G43" s="17">
        <v>9</v>
      </c>
      <c r="H43" s="66"/>
      <c r="I43" s="17">
        <v>7</v>
      </c>
      <c r="J43" s="17">
        <v>6</v>
      </c>
      <c r="K43" s="15">
        <f t="shared" si="0"/>
        <v>13</v>
      </c>
      <c r="L43" s="17"/>
    </row>
    <row r="44" spans="1:12" s="64" customFormat="1" ht="19.5" customHeight="1">
      <c r="A44" s="17">
        <v>23</v>
      </c>
      <c r="B44" s="40" t="s">
        <v>155</v>
      </c>
      <c r="C44" s="41" t="s">
        <v>156</v>
      </c>
      <c r="D44" s="40"/>
      <c r="E44" s="19"/>
      <c r="F44" s="65"/>
      <c r="G44" s="17">
        <v>9</v>
      </c>
      <c r="H44" s="66"/>
      <c r="I44" s="17">
        <v>8</v>
      </c>
      <c r="J44" s="17">
        <v>7</v>
      </c>
      <c r="K44" s="15">
        <f t="shared" si="0"/>
        <v>15</v>
      </c>
      <c r="L44" s="17"/>
    </row>
    <row r="45" spans="1:12" s="64" customFormat="1" ht="19.5" customHeight="1">
      <c r="A45" s="17">
        <v>24</v>
      </c>
      <c r="B45" s="40" t="s">
        <v>157</v>
      </c>
      <c r="C45" s="40" t="s">
        <v>158</v>
      </c>
      <c r="D45" s="40"/>
      <c r="E45" s="19"/>
      <c r="F45" s="65"/>
      <c r="G45" s="17">
        <v>9</v>
      </c>
      <c r="H45" s="66"/>
      <c r="I45" s="17">
        <v>8</v>
      </c>
      <c r="J45" s="17">
        <v>6.5</v>
      </c>
      <c r="K45" s="15">
        <f t="shared" si="0"/>
        <v>14.5</v>
      </c>
      <c r="L45" s="17"/>
    </row>
    <row r="46" spans="1:12" s="64" customFormat="1" ht="19.5" customHeight="1">
      <c r="A46" s="17">
        <v>25</v>
      </c>
      <c r="B46" s="40" t="s">
        <v>174</v>
      </c>
      <c r="C46" s="40" t="s">
        <v>40</v>
      </c>
      <c r="D46" s="40"/>
      <c r="E46" s="19"/>
      <c r="F46" s="65"/>
      <c r="G46" s="17">
        <v>9</v>
      </c>
      <c r="H46" s="66"/>
      <c r="I46" s="17">
        <v>5</v>
      </c>
      <c r="J46" s="17">
        <v>5</v>
      </c>
      <c r="K46" s="15">
        <f t="shared" si="0"/>
        <v>10</v>
      </c>
      <c r="L46" s="17"/>
    </row>
    <row r="47" spans="1:12" s="64" customFormat="1" ht="19.5" customHeight="1">
      <c r="A47" s="17">
        <v>26</v>
      </c>
      <c r="B47" s="42" t="s">
        <v>178</v>
      </c>
      <c r="C47" s="42" t="s">
        <v>52</v>
      </c>
      <c r="D47" s="42"/>
      <c r="E47" s="18"/>
      <c r="F47" s="106"/>
      <c r="G47" s="17">
        <v>9</v>
      </c>
      <c r="H47" s="93"/>
      <c r="I47" s="24">
        <v>0</v>
      </c>
      <c r="J47" s="24">
        <v>0</v>
      </c>
      <c r="K47" s="15">
        <f t="shared" si="0"/>
        <v>0</v>
      </c>
      <c r="L47" s="24"/>
    </row>
    <row r="48" spans="1:12" s="64" customFormat="1" ht="19.5" customHeight="1">
      <c r="A48" s="17">
        <v>27</v>
      </c>
      <c r="B48" s="37" t="s">
        <v>67</v>
      </c>
      <c r="C48" s="40" t="s">
        <v>22</v>
      </c>
      <c r="D48" s="40"/>
      <c r="E48" s="19"/>
      <c r="F48" s="104"/>
      <c r="G48" s="17">
        <v>9</v>
      </c>
      <c r="H48" s="66"/>
      <c r="I48" s="66">
        <v>1</v>
      </c>
      <c r="J48" s="66"/>
      <c r="K48" s="15">
        <f t="shared" si="0"/>
        <v>1</v>
      </c>
      <c r="L48" s="15"/>
    </row>
    <row r="49" spans="1:12" s="64" customFormat="1" ht="19.5" customHeight="1">
      <c r="A49" s="17">
        <v>28</v>
      </c>
      <c r="B49" s="38" t="s">
        <v>66</v>
      </c>
      <c r="C49" s="38" t="s">
        <v>19</v>
      </c>
      <c r="D49" s="37"/>
      <c r="E49" s="16"/>
      <c r="F49" s="105"/>
      <c r="G49" s="17">
        <v>9</v>
      </c>
      <c r="H49" s="66"/>
      <c r="I49" s="17">
        <v>25</v>
      </c>
      <c r="J49" s="17">
        <v>8</v>
      </c>
      <c r="K49" s="15">
        <f t="shared" si="0"/>
        <v>33</v>
      </c>
      <c r="L49" s="92"/>
    </row>
    <row r="50" spans="1:12" s="64" customFormat="1" ht="19.5" customHeight="1">
      <c r="A50" s="17">
        <v>29</v>
      </c>
      <c r="B50" s="50" t="s">
        <v>180</v>
      </c>
      <c r="C50" s="50" t="s">
        <v>26</v>
      </c>
      <c r="D50" s="50"/>
      <c r="E50" s="30"/>
      <c r="F50" s="65"/>
      <c r="G50" s="17">
        <v>9</v>
      </c>
      <c r="H50" s="83"/>
      <c r="I50" s="15">
        <v>5</v>
      </c>
      <c r="J50" s="15">
        <v>1</v>
      </c>
      <c r="K50" s="15">
        <f t="shared" si="0"/>
        <v>6</v>
      </c>
      <c r="L50" s="15"/>
    </row>
    <row r="51" spans="1:12" ht="19.5" customHeight="1">
      <c r="A51" s="94"/>
      <c r="B51" s="95"/>
      <c r="C51" s="96"/>
      <c r="D51" s="96"/>
      <c r="E51" s="97"/>
      <c r="F51" s="102"/>
      <c r="G51" s="94"/>
      <c r="H51" s="98"/>
      <c r="I51" s="98"/>
      <c r="J51" s="98"/>
      <c r="K51" s="114">
        <f>AVERAGE(K22:K50)</f>
        <v>11.913793103448276</v>
      </c>
      <c r="L51" s="7"/>
    </row>
    <row r="52" spans="1:12" ht="37.5" customHeight="1">
      <c r="B52" s="44" t="s">
        <v>102</v>
      </c>
      <c r="D52" s="89"/>
    </row>
    <row r="53" spans="1:12" ht="37.5" customHeight="1">
      <c r="B53" s="44" t="s">
        <v>119</v>
      </c>
      <c r="D53" s="89"/>
    </row>
    <row r="54" spans="1:12" ht="37.5" customHeight="1">
      <c r="B54" s="44" t="s">
        <v>29</v>
      </c>
      <c r="D54" s="44"/>
      <c r="E54" s="28"/>
      <c r="F54" s="28"/>
      <c r="G54" s="33"/>
      <c r="H54" s="28" t="s">
        <v>218</v>
      </c>
    </row>
    <row r="55" spans="1:12" ht="37.5" customHeight="1">
      <c r="D55" s="44"/>
      <c r="E55" s="28"/>
      <c r="F55" s="28"/>
      <c r="G55" s="33"/>
      <c r="H55" s="9" t="s">
        <v>216</v>
      </c>
    </row>
    <row r="56" spans="1:12" ht="37.5" customHeight="1">
      <c r="D56" s="28"/>
      <c r="F56" s="28"/>
      <c r="G56" s="33"/>
      <c r="H56" s="99" t="s">
        <v>104</v>
      </c>
    </row>
    <row r="57" spans="1:12" ht="37.5" customHeight="1">
      <c r="F57" s="14"/>
      <c r="G57" s="33"/>
      <c r="H57" s="1"/>
    </row>
    <row r="58" spans="1:12" ht="37.5" customHeight="1">
      <c r="E58" s="33"/>
    </row>
    <row r="59" spans="1:12">
      <c r="C59" s="36"/>
      <c r="D59" s="33"/>
      <c r="E59" s="33"/>
    </row>
  </sheetData>
  <autoFilter ref="A21:L48">
    <sortState ref="A26:K58">
      <sortCondition ref="A25:A52"/>
    </sortState>
  </autoFilter>
  <sortState ref="A22:L50">
    <sortCondition ref="B22:B50"/>
  </sortState>
  <mergeCells count="10">
    <mergeCell ref="B19:H19"/>
    <mergeCell ref="B20:H20"/>
    <mergeCell ref="B6:E6"/>
    <mergeCell ref="B7:E7"/>
    <mergeCell ref="B1:H1"/>
    <mergeCell ref="B2:C2"/>
    <mergeCell ref="D2:E2"/>
    <mergeCell ref="B3:E3"/>
    <mergeCell ref="B4:E4"/>
    <mergeCell ref="B5:E5"/>
  </mergeCells>
  <dataValidations count="1">
    <dataValidation allowBlank="1" showErrorMessage="1" sqref="G51 F23:F51">
      <formula1>0</formula1>
      <formula2>0</formula2>
    </dataValidation>
  </dataValidations>
  <pageMargins left="0.7" right="0.7" top="0.75" bottom="0.75" header="0.3" footer="0.3"/>
  <pageSetup paperSize="9" scale="76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5"/>
  <sheetViews>
    <sheetView view="pageBreakPreview" topLeftCell="A18" zoomScale="75" zoomScaleNormal="83" zoomScaleSheetLayoutView="75" workbookViewId="0">
      <selection activeCell="A49" sqref="A49"/>
    </sheetView>
  </sheetViews>
  <sheetFormatPr defaultRowHeight="15.75"/>
  <cols>
    <col min="1" max="1" width="9.140625" style="13"/>
    <col min="2" max="2" width="17.140625" style="89" customWidth="1"/>
    <col min="3" max="3" width="18.28515625" style="89" customWidth="1"/>
    <col min="4" max="4" width="17.42578125" style="89" customWidth="1"/>
    <col min="5" max="5" width="16" style="13" customWidth="1"/>
    <col min="6" max="6" width="24.7109375" style="88" customWidth="1"/>
    <col min="7" max="7" width="9.140625" style="13" customWidth="1"/>
    <col min="8" max="8" width="17.140625" style="13" customWidth="1"/>
    <col min="9" max="11" width="11.140625" style="13" customWidth="1"/>
    <col min="12" max="12" width="14" style="13" customWidth="1"/>
    <col min="13" max="16384" width="9.140625" style="13"/>
  </cols>
  <sheetData>
    <row r="1" spans="1:13" ht="15" customHeight="1">
      <c r="A1" s="4"/>
      <c r="B1" s="122" t="s">
        <v>238</v>
      </c>
      <c r="C1" s="122"/>
      <c r="D1" s="122"/>
      <c r="E1" s="122"/>
      <c r="F1" s="122"/>
      <c r="G1" s="122"/>
      <c r="H1" s="122"/>
      <c r="I1" s="5"/>
      <c r="J1" s="5"/>
      <c r="K1" s="5"/>
      <c r="L1" s="5"/>
      <c r="M1" s="5"/>
    </row>
    <row r="2" spans="1:13">
      <c r="A2" s="4"/>
      <c r="B2" s="122" t="s">
        <v>0</v>
      </c>
      <c r="C2" s="122"/>
      <c r="D2" s="122"/>
      <c r="E2" s="122"/>
      <c r="F2" s="5" t="s">
        <v>24</v>
      </c>
      <c r="G2" s="5"/>
      <c r="H2" s="5"/>
    </row>
    <row r="3" spans="1:13">
      <c r="A3" s="4"/>
      <c r="B3" s="125" t="s">
        <v>1</v>
      </c>
      <c r="C3" s="125"/>
      <c r="D3" s="125"/>
      <c r="E3" s="125"/>
      <c r="F3" s="56">
        <v>43805</v>
      </c>
      <c r="G3" s="6"/>
      <c r="H3" s="6"/>
    </row>
    <row r="4" spans="1:13">
      <c r="A4" s="4"/>
      <c r="B4" s="122" t="s">
        <v>2</v>
      </c>
      <c r="C4" s="122"/>
      <c r="D4" s="122"/>
      <c r="E4" s="122"/>
      <c r="F4" s="5">
        <v>10</v>
      </c>
      <c r="G4" s="5"/>
      <c r="H4" s="7"/>
    </row>
    <row r="5" spans="1:13" ht="15" customHeight="1">
      <c r="A5" s="4"/>
      <c r="B5" s="122" t="s">
        <v>3</v>
      </c>
      <c r="C5" s="122"/>
      <c r="D5" s="122"/>
      <c r="E5" s="122"/>
      <c r="F5" s="5">
        <v>26</v>
      </c>
      <c r="G5" s="5"/>
      <c r="H5" s="7"/>
    </row>
    <row r="6" spans="1:13" ht="15" customHeight="1">
      <c r="A6" s="4"/>
      <c r="B6" s="122" t="s">
        <v>4</v>
      </c>
      <c r="C6" s="122"/>
      <c r="D6" s="122"/>
      <c r="E6" s="122"/>
      <c r="F6" s="5">
        <v>38</v>
      </c>
      <c r="G6" s="5"/>
      <c r="H6" s="7"/>
    </row>
    <row r="7" spans="1:13" ht="15" customHeight="1">
      <c r="A7" s="4"/>
      <c r="B7" s="122" t="s">
        <v>5</v>
      </c>
      <c r="C7" s="122"/>
      <c r="D7" s="122"/>
      <c r="E7" s="122"/>
      <c r="F7" s="5"/>
      <c r="G7" s="32"/>
      <c r="H7" s="8"/>
    </row>
    <row r="8" spans="1:13" ht="15" customHeight="1">
      <c r="A8" s="4"/>
      <c r="B8" s="8" t="s">
        <v>92</v>
      </c>
      <c r="C8" s="33" t="s">
        <v>93</v>
      </c>
      <c r="D8" s="32"/>
      <c r="E8" s="32"/>
      <c r="F8" s="5"/>
      <c r="G8" s="32"/>
      <c r="H8" s="8"/>
    </row>
    <row r="9" spans="1:13" ht="15" customHeight="1">
      <c r="A9" s="4"/>
      <c r="B9" s="8" t="s">
        <v>94</v>
      </c>
      <c r="C9" s="33" t="s">
        <v>95</v>
      </c>
      <c r="D9" s="32"/>
      <c r="E9" s="32"/>
      <c r="F9" s="5"/>
      <c r="G9" s="32"/>
      <c r="H9" s="8"/>
    </row>
    <row r="10" spans="1:13" ht="15" customHeight="1">
      <c r="A10" s="4"/>
      <c r="B10" s="32" t="s">
        <v>29</v>
      </c>
      <c r="C10" s="32"/>
      <c r="D10" s="32"/>
      <c r="E10" s="32"/>
      <c r="F10" s="5"/>
      <c r="G10" s="32"/>
      <c r="H10" s="8"/>
    </row>
    <row r="11" spans="1:13">
      <c r="A11" s="4"/>
      <c r="B11" s="33" t="s">
        <v>110</v>
      </c>
      <c r="C11" s="33" t="s">
        <v>111</v>
      </c>
      <c r="D11" s="10"/>
      <c r="E11" s="13" t="s">
        <v>221</v>
      </c>
      <c r="F11" s="11" t="s">
        <v>217</v>
      </c>
      <c r="G11" s="57"/>
      <c r="H11" s="10"/>
      <c r="I11" s="11"/>
      <c r="J11" s="11"/>
      <c r="K11" s="11"/>
      <c r="L11" s="25"/>
    </row>
    <row r="12" spans="1:13">
      <c r="A12" s="4"/>
      <c r="B12" s="33" t="s">
        <v>108</v>
      </c>
      <c r="C12" s="33" t="s">
        <v>100</v>
      </c>
      <c r="D12" s="10"/>
      <c r="E12" s="11"/>
      <c r="F12" s="11"/>
      <c r="G12" s="57"/>
      <c r="H12" s="10"/>
      <c r="I12" s="11"/>
      <c r="J12" s="11"/>
      <c r="K12" s="11"/>
      <c r="L12" s="11"/>
    </row>
    <row r="13" spans="1:13">
      <c r="A13" s="4"/>
      <c r="B13" s="33" t="s">
        <v>109</v>
      </c>
      <c r="C13" s="33" t="s">
        <v>113</v>
      </c>
      <c r="D13" s="10"/>
      <c r="E13" s="11"/>
      <c r="F13" s="57"/>
      <c r="G13" s="10"/>
      <c r="H13" s="10"/>
      <c r="I13" s="60"/>
      <c r="J13" s="60"/>
      <c r="K13" s="60"/>
      <c r="L13" s="60"/>
    </row>
    <row r="14" spans="1:13">
      <c r="A14" s="4"/>
      <c r="B14" s="33" t="s">
        <v>120</v>
      </c>
      <c r="C14" s="33" t="s">
        <v>123</v>
      </c>
      <c r="D14" s="10"/>
      <c r="G14" s="10"/>
      <c r="K14" s="60"/>
      <c r="L14" s="60"/>
    </row>
    <row r="15" spans="1:13">
      <c r="A15" s="4"/>
      <c r="B15" s="33" t="s">
        <v>122</v>
      </c>
      <c r="C15" s="33" t="s">
        <v>219</v>
      </c>
      <c r="D15" s="10"/>
      <c r="E15" s="11"/>
      <c r="F15" s="57"/>
      <c r="G15" s="10"/>
      <c r="H15" s="10"/>
      <c r="I15" s="60"/>
      <c r="J15" s="60"/>
      <c r="K15" s="60"/>
      <c r="L15" s="60"/>
    </row>
    <row r="16" spans="1:13">
      <c r="A16" s="4"/>
      <c r="B16" s="34" t="s">
        <v>6</v>
      </c>
      <c r="C16" s="10"/>
      <c r="D16" s="10"/>
      <c r="E16" s="10"/>
      <c r="F16" s="57"/>
      <c r="G16" s="10"/>
      <c r="H16" s="10"/>
      <c r="I16" s="60"/>
      <c r="J16" s="60"/>
      <c r="K16" s="60"/>
      <c r="L16" s="60"/>
    </row>
    <row r="17" spans="1:12">
      <c r="A17" s="4"/>
      <c r="B17" s="10" t="s">
        <v>83</v>
      </c>
      <c r="C17" s="10"/>
      <c r="D17" s="10"/>
      <c r="E17" s="10"/>
      <c r="F17" s="57"/>
      <c r="G17" s="10"/>
      <c r="H17" s="10"/>
      <c r="I17" s="60"/>
      <c r="J17" s="60"/>
      <c r="K17" s="60"/>
      <c r="L17" s="60"/>
    </row>
    <row r="18" spans="1:12">
      <c r="A18" s="4"/>
      <c r="B18" s="10" t="s">
        <v>82</v>
      </c>
      <c r="C18" s="10"/>
      <c r="D18" s="10"/>
      <c r="E18" s="10"/>
      <c r="F18" s="57"/>
      <c r="G18" s="10"/>
      <c r="H18" s="10"/>
      <c r="I18" s="60"/>
      <c r="J18" s="60"/>
      <c r="K18" s="60"/>
      <c r="L18" s="60"/>
    </row>
    <row r="19" spans="1:12">
      <c r="A19" s="4"/>
      <c r="B19" s="10" t="s">
        <v>230</v>
      </c>
      <c r="C19" s="10"/>
      <c r="D19" s="10"/>
      <c r="E19" s="10"/>
      <c r="F19" s="57"/>
      <c r="G19" s="10"/>
      <c r="H19" s="10"/>
      <c r="I19" s="60"/>
      <c r="J19" s="60"/>
      <c r="K19" s="60"/>
      <c r="L19" s="60"/>
    </row>
    <row r="20" spans="1:12">
      <c r="A20" s="4"/>
      <c r="B20" s="123" t="s">
        <v>81</v>
      </c>
      <c r="C20" s="123"/>
      <c r="D20" s="123"/>
      <c r="E20" s="123"/>
      <c r="F20" s="123"/>
      <c r="G20" s="123"/>
      <c r="H20" s="123"/>
      <c r="I20" s="60"/>
      <c r="J20" s="60"/>
      <c r="K20" s="60"/>
      <c r="L20" s="60"/>
    </row>
    <row r="21" spans="1:12">
      <c r="A21" s="4"/>
      <c r="B21" s="124" t="s">
        <v>80</v>
      </c>
      <c r="C21" s="124"/>
      <c r="D21" s="124"/>
      <c r="E21" s="124"/>
      <c r="F21" s="124"/>
      <c r="G21" s="124"/>
      <c r="H21" s="124"/>
      <c r="I21" s="60"/>
      <c r="J21" s="60"/>
      <c r="K21" s="60"/>
      <c r="L21" s="60"/>
    </row>
    <row r="22" spans="1:12" ht="47.25">
      <c r="A22" s="2" t="s">
        <v>7</v>
      </c>
      <c r="B22" s="51" t="s">
        <v>8</v>
      </c>
      <c r="C22" s="51" t="s">
        <v>9</v>
      </c>
      <c r="D22" s="51" t="s">
        <v>10</v>
      </c>
      <c r="E22" s="2" t="s">
        <v>11</v>
      </c>
      <c r="F22" s="61" t="s">
        <v>12</v>
      </c>
      <c r="G22" s="2" t="s">
        <v>13</v>
      </c>
      <c r="H22" s="62" t="s">
        <v>14</v>
      </c>
      <c r="I22" s="2" t="s">
        <v>235</v>
      </c>
      <c r="J22" s="2" t="s">
        <v>236</v>
      </c>
      <c r="K22" s="2" t="s">
        <v>237</v>
      </c>
      <c r="L22" s="2" t="s">
        <v>15</v>
      </c>
    </row>
    <row r="23" spans="1:12" s="57" customFormat="1" ht="20.25" customHeight="1">
      <c r="A23" s="17">
        <v>1</v>
      </c>
      <c r="B23" s="40" t="s">
        <v>47</v>
      </c>
      <c r="C23" s="40" t="s">
        <v>19</v>
      </c>
      <c r="D23" s="40"/>
      <c r="E23" s="19"/>
      <c r="F23" s="71"/>
      <c r="G23" s="17">
        <v>10</v>
      </c>
      <c r="H23" s="66"/>
      <c r="I23" s="15">
        <v>2.5</v>
      </c>
      <c r="J23" s="15">
        <v>2.5</v>
      </c>
      <c r="K23" s="15">
        <f t="shared" ref="K23:K48" si="0">I23+J23</f>
        <v>5</v>
      </c>
      <c r="L23" s="15"/>
    </row>
    <row r="24" spans="1:12" s="57" customFormat="1" ht="20.25" customHeight="1">
      <c r="A24" s="17">
        <v>2</v>
      </c>
      <c r="B24" s="40" t="s">
        <v>46</v>
      </c>
      <c r="C24" s="40" t="s">
        <v>45</v>
      </c>
      <c r="D24" s="40"/>
      <c r="E24" s="19"/>
      <c r="F24" s="71"/>
      <c r="G24" s="17">
        <v>10</v>
      </c>
      <c r="H24" s="66"/>
      <c r="I24" s="17">
        <v>2</v>
      </c>
      <c r="J24" s="17"/>
      <c r="K24" s="15">
        <f t="shared" si="0"/>
        <v>2</v>
      </c>
      <c r="L24" s="17"/>
    </row>
    <row r="25" spans="1:12" s="57" customFormat="1" ht="20.25" customHeight="1">
      <c r="A25" s="17">
        <v>3</v>
      </c>
      <c r="B25" s="37" t="s">
        <v>228</v>
      </c>
      <c r="C25" s="37" t="s">
        <v>229</v>
      </c>
      <c r="D25" s="37"/>
      <c r="E25" s="16"/>
      <c r="F25" s="78"/>
      <c r="G25" s="17">
        <v>10</v>
      </c>
      <c r="H25" s="15"/>
      <c r="I25" s="17">
        <v>8</v>
      </c>
      <c r="J25" s="17">
        <v>2.5</v>
      </c>
      <c r="K25" s="15">
        <f t="shared" si="0"/>
        <v>10.5</v>
      </c>
      <c r="L25" s="17"/>
    </row>
    <row r="26" spans="1:12" s="57" customFormat="1" ht="20.25" customHeight="1">
      <c r="A26" s="17">
        <v>4</v>
      </c>
      <c r="B26" s="40" t="s">
        <v>185</v>
      </c>
      <c r="C26" s="40" t="s">
        <v>186</v>
      </c>
      <c r="D26" s="40"/>
      <c r="E26" s="19"/>
      <c r="F26" s="91"/>
      <c r="G26" s="17">
        <v>10</v>
      </c>
      <c r="H26" s="66"/>
      <c r="I26" s="17">
        <v>0</v>
      </c>
      <c r="J26" s="17">
        <v>0</v>
      </c>
      <c r="K26" s="15">
        <f t="shared" si="0"/>
        <v>0</v>
      </c>
      <c r="L26" s="17"/>
    </row>
    <row r="27" spans="1:12" s="57" customFormat="1" ht="20.25" customHeight="1">
      <c r="A27" s="17">
        <v>5</v>
      </c>
      <c r="B27" s="37" t="s">
        <v>240</v>
      </c>
      <c r="C27" s="37" t="s">
        <v>241</v>
      </c>
      <c r="D27" s="37"/>
      <c r="E27" s="19"/>
      <c r="F27" s="79"/>
      <c r="G27" s="17">
        <v>10</v>
      </c>
      <c r="H27" s="66"/>
      <c r="I27" s="17">
        <v>11</v>
      </c>
      <c r="J27" s="17">
        <v>3</v>
      </c>
      <c r="K27" s="15">
        <f t="shared" si="0"/>
        <v>14</v>
      </c>
      <c r="L27" s="17"/>
    </row>
    <row r="28" spans="1:12" s="57" customFormat="1" ht="20.25" customHeight="1">
      <c r="A28" s="17">
        <v>6</v>
      </c>
      <c r="B28" s="37" t="s">
        <v>72</v>
      </c>
      <c r="C28" s="37" t="s">
        <v>20</v>
      </c>
      <c r="D28" s="37"/>
      <c r="E28" s="16"/>
      <c r="F28" s="71"/>
      <c r="G28" s="17">
        <v>10</v>
      </c>
      <c r="H28" s="66"/>
      <c r="I28" s="15">
        <v>0</v>
      </c>
      <c r="J28" s="15"/>
      <c r="K28" s="15">
        <f t="shared" si="0"/>
        <v>0</v>
      </c>
      <c r="L28" s="15"/>
    </row>
    <row r="29" spans="1:12" s="57" customFormat="1" ht="20.25" customHeight="1">
      <c r="A29" s="17">
        <v>7</v>
      </c>
      <c r="B29" s="37" t="s">
        <v>187</v>
      </c>
      <c r="C29" s="37" t="s">
        <v>156</v>
      </c>
      <c r="D29" s="37"/>
      <c r="E29" s="16"/>
      <c r="F29" s="71"/>
      <c r="G29" s="17">
        <v>10</v>
      </c>
      <c r="H29" s="15"/>
      <c r="I29" s="15">
        <v>5</v>
      </c>
      <c r="J29" s="15">
        <v>1.5</v>
      </c>
      <c r="K29" s="15">
        <f t="shared" si="0"/>
        <v>6.5</v>
      </c>
      <c r="L29" s="15"/>
    </row>
    <row r="30" spans="1:12" s="57" customFormat="1" ht="20.25" customHeight="1">
      <c r="A30" s="17">
        <v>8</v>
      </c>
      <c r="B30" s="80" t="s">
        <v>234</v>
      </c>
      <c r="C30" s="80" t="s">
        <v>232</v>
      </c>
      <c r="D30" s="80"/>
      <c r="E30" s="81"/>
      <c r="F30" s="71"/>
      <c r="G30" s="17">
        <v>10</v>
      </c>
      <c r="H30" s="66"/>
      <c r="I30" s="15">
        <v>6.5</v>
      </c>
      <c r="J30" s="15">
        <v>3</v>
      </c>
      <c r="K30" s="15">
        <f t="shared" si="0"/>
        <v>9.5</v>
      </c>
      <c r="L30" s="15"/>
    </row>
    <row r="31" spans="1:12" s="57" customFormat="1" ht="20.25" customHeight="1">
      <c r="A31" s="17">
        <v>9</v>
      </c>
      <c r="B31" s="40" t="s">
        <v>193</v>
      </c>
      <c r="C31" s="40" t="s">
        <v>21</v>
      </c>
      <c r="D31" s="40"/>
      <c r="E31" s="19"/>
      <c r="F31" s="71"/>
      <c r="G31" s="17">
        <v>10</v>
      </c>
      <c r="H31" s="66"/>
      <c r="I31" s="17">
        <v>4.5</v>
      </c>
      <c r="J31" s="17">
        <v>2</v>
      </c>
      <c r="K31" s="15">
        <f t="shared" si="0"/>
        <v>6.5</v>
      </c>
      <c r="L31" s="17"/>
    </row>
    <row r="32" spans="1:12" s="57" customFormat="1" ht="20.25" customHeight="1">
      <c r="A32" s="17">
        <v>10</v>
      </c>
      <c r="B32" s="37" t="s">
        <v>74</v>
      </c>
      <c r="C32" s="37" t="s">
        <v>23</v>
      </c>
      <c r="D32" s="37"/>
      <c r="E32" s="16"/>
      <c r="F32" s="79"/>
      <c r="G32" s="17">
        <v>10</v>
      </c>
      <c r="H32" s="15"/>
      <c r="I32" s="15">
        <v>14</v>
      </c>
      <c r="J32" s="15">
        <v>3</v>
      </c>
      <c r="K32" s="15">
        <f t="shared" si="0"/>
        <v>17</v>
      </c>
      <c r="L32" s="17"/>
    </row>
    <row r="33" spans="1:13" s="57" customFormat="1" ht="20.25" customHeight="1">
      <c r="A33" s="17">
        <v>11</v>
      </c>
      <c r="B33" s="40" t="s">
        <v>189</v>
      </c>
      <c r="C33" s="40" t="s">
        <v>20</v>
      </c>
      <c r="D33" s="40"/>
      <c r="E33" s="82"/>
      <c r="F33" s="71"/>
      <c r="G33" s="17">
        <v>10</v>
      </c>
      <c r="H33" s="66"/>
      <c r="I33" s="15">
        <v>5</v>
      </c>
      <c r="J33" s="15">
        <v>2.5</v>
      </c>
      <c r="K33" s="15">
        <f t="shared" si="0"/>
        <v>7.5</v>
      </c>
      <c r="L33" s="15"/>
    </row>
    <row r="34" spans="1:13" s="57" customFormat="1" ht="20.25" customHeight="1">
      <c r="A34" s="17">
        <v>12</v>
      </c>
      <c r="B34" s="39" t="s">
        <v>191</v>
      </c>
      <c r="C34" s="39" t="s">
        <v>192</v>
      </c>
      <c r="D34" s="39"/>
      <c r="E34" s="16"/>
      <c r="F34" s="91"/>
      <c r="G34" s="17">
        <v>10</v>
      </c>
      <c r="H34" s="66"/>
      <c r="I34" s="17">
        <v>2.5</v>
      </c>
      <c r="J34" s="17">
        <v>2.5</v>
      </c>
      <c r="K34" s="15">
        <f t="shared" si="0"/>
        <v>5</v>
      </c>
      <c r="L34" s="17"/>
    </row>
    <row r="35" spans="1:13" s="57" customFormat="1" ht="20.25" customHeight="1">
      <c r="A35" s="17">
        <v>13</v>
      </c>
      <c r="B35" s="37" t="s">
        <v>190</v>
      </c>
      <c r="C35" s="37" t="s">
        <v>172</v>
      </c>
      <c r="D35" s="40"/>
      <c r="E35" s="16"/>
      <c r="F35" s="71"/>
      <c r="G35" s="17">
        <v>10</v>
      </c>
      <c r="H35" s="66"/>
      <c r="I35" s="15">
        <v>1.5</v>
      </c>
      <c r="J35" s="15">
        <v>0.5</v>
      </c>
      <c r="K35" s="15">
        <f t="shared" si="0"/>
        <v>2</v>
      </c>
      <c r="L35" s="15"/>
    </row>
    <row r="36" spans="1:13" s="57" customFormat="1" ht="20.25" customHeight="1">
      <c r="A36" s="17">
        <v>14</v>
      </c>
      <c r="B36" s="37" t="s">
        <v>196</v>
      </c>
      <c r="C36" s="37" t="s">
        <v>27</v>
      </c>
      <c r="D36" s="37"/>
      <c r="E36" s="16"/>
      <c r="F36" s="77"/>
      <c r="G36" s="17">
        <v>10</v>
      </c>
      <c r="H36" s="15"/>
      <c r="I36" s="17">
        <v>3.5</v>
      </c>
      <c r="J36" s="17">
        <v>0</v>
      </c>
      <c r="K36" s="15">
        <f t="shared" si="0"/>
        <v>3.5</v>
      </c>
      <c r="L36" s="17"/>
    </row>
    <row r="37" spans="1:13" s="57" customFormat="1" ht="20.25" customHeight="1">
      <c r="A37" s="17">
        <v>15</v>
      </c>
      <c r="B37" s="37" t="s">
        <v>68</v>
      </c>
      <c r="C37" s="39" t="s">
        <v>19</v>
      </c>
      <c r="D37" s="39"/>
      <c r="E37" s="16"/>
      <c r="F37" s="59"/>
      <c r="G37" s="17">
        <v>10</v>
      </c>
      <c r="H37" s="66"/>
      <c r="I37" s="17">
        <v>3.5</v>
      </c>
      <c r="J37" s="17"/>
      <c r="K37" s="15">
        <f t="shared" si="0"/>
        <v>3.5</v>
      </c>
      <c r="L37" s="17"/>
    </row>
    <row r="38" spans="1:13" s="57" customFormat="1" ht="20.25" customHeight="1">
      <c r="A38" s="17">
        <v>16</v>
      </c>
      <c r="B38" s="39" t="s">
        <v>48</v>
      </c>
      <c r="C38" s="39" t="s">
        <v>49</v>
      </c>
      <c r="D38" s="39"/>
      <c r="E38" s="16"/>
      <c r="F38" s="71"/>
      <c r="G38" s="17">
        <v>10</v>
      </c>
      <c r="H38" s="66"/>
      <c r="I38" s="17">
        <v>8</v>
      </c>
      <c r="J38" s="17">
        <v>0.5</v>
      </c>
      <c r="K38" s="15">
        <f t="shared" si="0"/>
        <v>8.5</v>
      </c>
      <c r="L38" s="17"/>
    </row>
    <row r="39" spans="1:13" s="57" customFormat="1" ht="20.25" customHeight="1">
      <c r="A39" s="17">
        <v>17</v>
      </c>
      <c r="B39" s="40" t="s">
        <v>62</v>
      </c>
      <c r="C39" s="40" t="s">
        <v>16</v>
      </c>
      <c r="D39" s="40"/>
      <c r="E39" s="16"/>
      <c r="F39" s="71"/>
      <c r="G39" s="17">
        <v>10</v>
      </c>
      <c r="H39" s="83"/>
      <c r="I39" s="15">
        <v>9.5</v>
      </c>
      <c r="J39" s="15">
        <v>3.5</v>
      </c>
      <c r="K39" s="15">
        <f t="shared" si="0"/>
        <v>13</v>
      </c>
      <c r="L39" s="15"/>
    </row>
    <row r="40" spans="1:13" s="57" customFormat="1" ht="20.25" customHeight="1">
      <c r="A40" s="17">
        <v>18</v>
      </c>
      <c r="B40" s="40" t="s">
        <v>195</v>
      </c>
      <c r="C40" s="40" t="s">
        <v>22</v>
      </c>
      <c r="D40" s="40"/>
      <c r="E40" s="19"/>
      <c r="F40" s="71"/>
      <c r="G40" s="17">
        <v>10</v>
      </c>
      <c r="H40" s="66"/>
      <c r="I40" s="15">
        <v>6</v>
      </c>
      <c r="J40" s="15">
        <v>2.5</v>
      </c>
      <c r="K40" s="15">
        <f t="shared" si="0"/>
        <v>8.5</v>
      </c>
      <c r="L40" s="15"/>
    </row>
    <row r="41" spans="1:13" s="57" customFormat="1" ht="20.25" customHeight="1">
      <c r="A41" s="17">
        <v>19</v>
      </c>
      <c r="B41" s="40" t="s">
        <v>233</v>
      </c>
      <c r="C41" s="40" t="s">
        <v>18</v>
      </c>
      <c r="D41" s="40"/>
      <c r="E41" s="19"/>
      <c r="F41" s="59"/>
      <c r="G41" s="17">
        <v>10</v>
      </c>
      <c r="H41" s="66"/>
      <c r="I41" s="15">
        <v>1.5</v>
      </c>
      <c r="J41" s="15"/>
      <c r="K41" s="15">
        <f t="shared" si="0"/>
        <v>1.5</v>
      </c>
      <c r="L41" s="17"/>
    </row>
    <row r="42" spans="1:13" s="57" customFormat="1" ht="20.25" customHeight="1">
      <c r="A42" s="17">
        <v>20</v>
      </c>
      <c r="B42" s="37" t="s">
        <v>194</v>
      </c>
      <c r="C42" s="37" t="s">
        <v>28</v>
      </c>
      <c r="D42" s="37"/>
      <c r="E42" s="16"/>
      <c r="F42" s="79"/>
      <c r="G42" s="17">
        <v>10</v>
      </c>
      <c r="H42" s="66"/>
      <c r="I42" s="111">
        <v>0</v>
      </c>
      <c r="J42" s="118">
        <v>0</v>
      </c>
      <c r="K42" s="15">
        <f t="shared" si="0"/>
        <v>0</v>
      </c>
      <c r="L42" s="17"/>
    </row>
    <row r="43" spans="1:13" s="57" customFormat="1" ht="20.25" customHeight="1">
      <c r="A43" s="17">
        <v>21</v>
      </c>
      <c r="B43" s="37" t="s">
        <v>38</v>
      </c>
      <c r="C43" s="37" t="s">
        <v>39</v>
      </c>
      <c r="D43" s="37"/>
      <c r="E43" s="19"/>
      <c r="F43" s="79"/>
      <c r="G43" s="17">
        <v>10</v>
      </c>
      <c r="H43" s="15"/>
      <c r="I43" s="66">
        <v>0.5</v>
      </c>
      <c r="J43" s="66">
        <v>1.5</v>
      </c>
      <c r="K43" s="15">
        <f t="shared" si="0"/>
        <v>2</v>
      </c>
      <c r="L43" s="17"/>
    </row>
    <row r="44" spans="1:13" s="57" customFormat="1" ht="20.25" customHeight="1">
      <c r="A44" s="17">
        <v>22</v>
      </c>
      <c r="B44" s="40" t="s">
        <v>188</v>
      </c>
      <c r="C44" s="40" t="s">
        <v>16</v>
      </c>
      <c r="D44" s="40"/>
      <c r="E44" s="19"/>
      <c r="F44" s="71"/>
      <c r="G44" s="17">
        <v>10</v>
      </c>
      <c r="H44" s="66"/>
      <c r="I44" s="83">
        <v>0.5</v>
      </c>
      <c r="J44" s="83">
        <v>2</v>
      </c>
      <c r="K44" s="15">
        <f t="shared" si="0"/>
        <v>2.5</v>
      </c>
      <c r="L44" s="17"/>
    </row>
    <row r="45" spans="1:13" s="57" customFormat="1" ht="20.25" customHeight="1">
      <c r="A45" s="17">
        <v>23</v>
      </c>
      <c r="B45" s="40" t="s">
        <v>63</v>
      </c>
      <c r="C45" s="40" t="s">
        <v>30</v>
      </c>
      <c r="D45" s="40"/>
      <c r="E45" s="16"/>
      <c r="F45" s="71"/>
      <c r="G45" s="17">
        <v>10</v>
      </c>
      <c r="H45" s="66"/>
      <c r="I45" s="66">
        <v>6</v>
      </c>
      <c r="J45" s="66">
        <v>2.5</v>
      </c>
      <c r="K45" s="15">
        <f t="shared" si="0"/>
        <v>8.5</v>
      </c>
      <c r="L45" s="17"/>
    </row>
    <row r="46" spans="1:13" s="57" customFormat="1" ht="20.25" customHeight="1">
      <c r="A46" s="17">
        <v>24</v>
      </c>
      <c r="B46" s="40" t="s">
        <v>183</v>
      </c>
      <c r="C46" s="40" t="s">
        <v>39</v>
      </c>
      <c r="D46" s="40"/>
      <c r="E46" s="19"/>
      <c r="F46" s="59"/>
      <c r="G46" s="17">
        <v>10</v>
      </c>
      <c r="H46" s="66"/>
      <c r="I46" s="15">
        <v>1</v>
      </c>
      <c r="J46" s="15">
        <v>2</v>
      </c>
      <c r="K46" s="15">
        <f t="shared" si="0"/>
        <v>3</v>
      </c>
      <c r="L46" s="17"/>
    </row>
    <row r="47" spans="1:13" s="57" customFormat="1" ht="20.25" customHeight="1">
      <c r="A47" s="17">
        <v>25</v>
      </c>
      <c r="B47" s="116" t="s">
        <v>51</v>
      </c>
      <c r="C47" s="116" t="s">
        <v>52</v>
      </c>
      <c r="D47" s="116"/>
      <c r="E47" s="117"/>
      <c r="F47" s="85"/>
      <c r="G47" s="84">
        <v>10</v>
      </c>
      <c r="H47" s="86"/>
      <c r="I47" s="86">
        <v>3</v>
      </c>
      <c r="J47" s="86">
        <v>0.5</v>
      </c>
      <c r="K47" s="15">
        <f t="shared" si="0"/>
        <v>3.5</v>
      </c>
      <c r="L47" s="84"/>
    </row>
    <row r="48" spans="1:13" s="57" customFormat="1" ht="20.25" customHeight="1">
      <c r="A48" s="17">
        <v>26</v>
      </c>
      <c r="B48" s="40" t="s">
        <v>184</v>
      </c>
      <c r="C48" s="40" t="s">
        <v>26</v>
      </c>
      <c r="D48" s="40"/>
      <c r="E48" s="19"/>
      <c r="F48" s="71"/>
      <c r="G48" s="17">
        <v>10</v>
      </c>
      <c r="H48" s="66"/>
      <c r="I48" s="15">
        <v>6</v>
      </c>
      <c r="J48" s="15">
        <v>1</v>
      </c>
      <c r="K48" s="15">
        <f t="shared" si="0"/>
        <v>7</v>
      </c>
      <c r="L48" s="17"/>
      <c r="M48" s="87"/>
    </row>
    <row r="49" spans="2:11" s="88" customFormat="1" ht="30" customHeight="1">
      <c r="B49" s="44"/>
      <c r="C49" s="89"/>
      <c r="D49" s="89"/>
      <c r="K49" s="119">
        <f>AVERAGE(K23:K48)</f>
        <v>5.7884615384615383</v>
      </c>
    </row>
    <row r="50" spans="2:11" s="88" customFormat="1" ht="30" customHeight="1">
      <c r="B50" s="44"/>
      <c r="C50" s="89"/>
      <c r="D50" s="89"/>
    </row>
    <row r="51" spans="2:11" s="88" customFormat="1" ht="30.75" customHeight="1">
      <c r="B51" s="44"/>
      <c r="C51" s="89"/>
      <c r="D51" s="26"/>
      <c r="F51" s="90"/>
    </row>
    <row r="52" spans="2:11" s="88" customFormat="1" ht="30.75" customHeight="1">
      <c r="B52" s="89"/>
      <c r="C52" s="89"/>
      <c r="D52" s="13"/>
      <c r="F52" s="90"/>
      <c r="H52" s="13"/>
    </row>
    <row r="53" spans="2:11" s="88" customFormat="1" ht="30.75" customHeight="1">
      <c r="B53" s="89"/>
      <c r="C53" s="89"/>
      <c r="D53" s="89"/>
      <c r="F53" s="89"/>
    </row>
    <row r="54" spans="2:11" s="88" customFormat="1" ht="30.75" customHeight="1">
      <c r="B54" s="89"/>
      <c r="C54" s="89"/>
    </row>
    <row r="55" spans="2:11" ht="27" customHeight="1"/>
  </sheetData>
  <autoFilter ref="A22:L22">
    <sortState ref="A25:K57">
      <sortCondition ref="A24"/>
    </sortState>
  </autoFilter>
  <sortState ref="A23:L47">
    <sortCondition ref="B23:B47"/>
  </sortState>
  <mergeCells count="10">
    <mergeCell ref="B21:H21"/>
    <mergeCell ref="B20:H20"/>
    <mergeCell ref="B1:H1"/>
    <mergeCell ref="B2:C2"/>
    <mergeCell ref="D2:E2"/>
    <mergeCell ref="B3:E3"/>
    <mergeCell ref="B4:E4"/>
    <mergeCell ref="B5:E5"/>
    <mergeCell ref="B6:E6"/>
    <mergeCell ref="B7:E7"/>
  </mergeCells>
  <dataValidations count="1">
    <dataValidation allowBlank="1" showErrorMessage="1" sqref="F43:F47 F24:F41">
      <formula1>0</formula1>
      <formula2>0</formula2>
    </dataValidation>
  </dataValidations>
  <pageMargins left="0.7" right="0.7" top="0.75" bottom="0.75" header="0.3" footer="0.3"/>
  <pageSetup paperSize="9" scale="74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60"/>
  <sheetViews>
    <sheetView view="pageBreakPreview" topLeftCell="A16" zoomScale="75" zoomScaleNormal="77" zoomScaleSheetLayoutView="75" workbookViewId="0">
      <selection activeCell="J54" sqref="J54"/>
    </sheetView>
  </sheetViews>
  <sheetFormatPr defaultRowHeight="15.75"/>
  <cols>
    <col min="1" max="1" width="9.140625" style="3"/>
    <col min="2" max="2" width="20.7109375" style="76" customWidth="1"/>
    <col min="3" max="3" width="15.42578125" style="76" customWidth="1"/>
    <col min="4" max="4" width="13.5703125" style="76" customWidth="1"/>
    <col min="5" max="5" width="16.7109375" style="3" customWidth="1"/>
    <col min="6" max="6" width="17.5703125" style="72" customWidth="1"/>
    <col min="7" max="7" width="9.140625" style="3" customWidth="1"/>
    <col min="8" max="8" width="16.7109375" style="3" customWidth="1"/>
    <col min="9" max="11" width="13.28515625" style="3" customWidth="1"/>
    <col min="12" max="12" width="27.140625" style="3" customWidth="1"/>
    <col min="13" max="16384" width="9.140625" style="3"/>
  </cols>
  <sheetData>
    <row r="1" spans="1:12">
      <c r="A1" s="4"/>
      <c r="B1" s="122" t="s">
        <v>238</v>
      </c>
      <c r="C1" s="122"/>
      <c r="D1" s="122"/>
      <c r="E1" s="122"/>
      <c r="F1" s="122"/>
      <c r="G1" s="122"/>
      <c r="H1" s="122"/>
      <c r="I1" s="11"/>
      <c r="J1" s="11"/>
      <c r="K1" s="11"/>
      <c r="L1" s="11"/>
    </row>
    <row r="2" spans="1:12">
      <c r="A2" s="4"/>
      <c r="B2" s="122" t="s">
        <v>0</v>
      </c>
      <c r="C2" s="122"/>
      <c r="D2" s="122"/>
      <c r="E2" s="122"/>
      <c r="F2" s="113" t="s">
        <v>24</v>
      </c>
      <c r="G2" s="5"/>
      <c r="H2" s="5"/>
      <c r="I2" s="11"/>
      <c r="J2" s="11"/>
      <c r="K2" s="11"/>
      <c r="L2" s="11"/>
    </row>
    <row r="3" spans="1:12">
      <c r="A3" s="4"/>
      <c r="B3" s="125" t="s">
        <v>1</v>
      </c>
      <c r="C3" s="125"/>
      <c r="D3" s="125"/>
      <c r="E3" s="125"/>
      <c r="F3" s="56">
        <v>43805</v>
      </c>
      <c r="G3" s="6"/>
      <c r="H3" s="6"/>
      <c r="I3" s="11"/>
      <c r="J3" s="11"/>
      <c r="K3" s="11"/>
      <c r="L3" s="11"/>
    </row>
    <row r="4" spans="1:12">
      <c r="A4" s="4"/>
      <c r="B4" s="122" t="s">
        <v>2</v>
      </c>
      <c r="C4" s="122"/>
      <c r="D4" s="122"/>
      <c r="E4" s="122"/>
      <c r="F4" s="5">
        <v>11</v>
      </c>
      <c r="G4" s="5"/>
      <c r="H4" s="7"/>
      <c r="I4" s="11"/>
      <c r="J4" s="11"/>
      <c r="K4" s="11"/>
      <c r="L4" s="11"/>
    </row>
    <row r="5" spans="1:12">
      <c r="A5" s="4"/>
      <c r="B5" s="122" t="s">
        <v>3</v>
      </c>
      <c r="C5" s="122"/>
      <c r="D5" s="122"/>
      <c r="E5" s="122"/>
      <c r="F5" s="5">
        <v>28</v>
      </c>
      <c r="G5" s="5"/>
      <c r="H5" s="7"/>
      <c r="I5" s="11"/>
      <c r="J5" s="11"/>
      <c r="K5" s="11"/>
      <c r="L5" s="11"/>
    </row>
    <row r="6" spans="1:12">
      <c r="A6" s="4"/>
      <c r="B6" s="122" t="s">
        <v>4</v>
      </c>
      <c r="C6" s="122"/>
      <c r="D6" s="122"/>
      <c r="E6" s="122"/>
      <c r="F6" s="5">
        <v>38</v>
      </c>
      <c r="G6" s="5"/>
      <c r="H6" s="7"/>
      <c r="I6" s="11"/>
      <c r="J6" s="11"/>
      <c r="K6" s="11"/>
      <c r="L6" s="11"/>
    </row>
    <row r="7" spans="1:12">
      <c r="A7" s="4"/>
      <c r="B7" s="122" t="s">
        <v>5</v>
      </c>
      <c r="C7" s="122"/>
      <c r="D7" s="122"/>
      <c r="E7" s="122"/>
      <c r="F7" s="5"/>
      <c r="G7" s="32"/>
      <c r="H7" s="8"/>
      <c r="I7" s="11"/>
      <c r="J7" s="11"/>
      <c r="K7" s="11"/>
      <c r="L7" s="11"/>
    </row>
    <row r="8" spans="1:12">
      <c r="A8" s="4"/>
      <c r="B8" s="35" t="s">
        <v>92</v>
      </c>
      <c r="C8" s="36" t="s">
        <v>93</v>
      </c>
      <c r="D8" s="32"/>
      <c r="E8" s="32"/>
      <c r="F8" s="5"/>
      <c r="G8" s="32"/>
      <c r="H8" s="8"/>
      <c r="I8" s="11"/>
      <c r="J8" s="11"/>
      <c r="K8" s="11"/>
      <c r="L8" s="11"/>
    </row>
    <row r="9" spans="1:12">
      <c r="A9" s="4"/>
      <c r="B9" s="35" t="s">
        <v>94</v>
      </c>
      <c r="C9" s="36" t="s">
        <v>95</v>
      </c>
      <c r="D9" s="32"/>
      <c r="E9" s="32"/>
      <c r="F9" s="5"/>
      <c r="G9" s="32"/>
      <c r="H9" s="8"/>
      <c r="I9" s="11"/>
      <c r="J9" s="11"/>
      <c r="K9" s="11"/>
      <c r="L9" s="11"/>
    </row>
    <row r="10" spans="1:12">
      <c r="A10" s="4"/>
      <c r="B10" s="32" t="s">
        <v>29</v>
      </c>
      <c r="C10" s="32"/>
      <c r="D10" s="32"/>
      <c r="E10" s="32"/>
      <c r="F10" s="5"/>
      <c r="G10" s="32"/>
      <c r="H10" s="8"/>
      <c r="I10" s="11"/>
      <c r="J10" s="11"/>
      <c r="K10" s="11"/>
      <c r="L10" s="11"/>
    </row>
    <row r="11" spans="1:12">
      <c r="A11" s="4"/>
      <c r="B11" s="1" t="s">
        <v>243</v>
      </c>
      <c r="C11" s="57" t="s">
        <v>220</v>
      </c>
      <c r="D11" s="10"/>
      <c r="E11" s="10"/>
      <c r="F11" s="14"/>
      <c r="G11" s="10"/>
      <c r="H11" s="10"/>
      <c r="I11" s="11"/>
      <c r="J11" s="11"/>
      <c r="K11" s="11"/>
      <c r="L11" s="11"/>
    </row>
    <row r="12" spans="1:12">
      <c r="A12" s="4"/>
      <c r="B12" s="11" t="s">
        <v>242</v>
      </c>
      <c r="C12" s="11" t="s">
        <v>112</v>
      </c>
      <c r="D12" s="10"/>
      <c r="F12" s="1"/>
      <c r="G12" s="57"/>
      <c r="H12" s="10"/>
      <c r="I12" s="11"/>
      <c r="J12" s="11"/>
      <c r="K12" s="11"/>
      <c r="L12" s="11"/>
    </row>
    <row r="13" spans="1:12">
      <c r="A13" s="4"/>
      <c r="B13" s="9" t="s">
        <v>115</v>
      </c>
      <c r="C13" s="9" t="s">
        <v>118</v>
      </c>
      <c r="D13" s="10"/>
      <c r="I13" s="11"/>
      <c r="J13" s="11"/>
      <c r="K13" s="11"/>
      <c r="L13" s="11"/>
    </row>
    <row r="14" spans="1:12">
      <c r="A14" s="4"/>
      <c r="B14" s="36" t="s">
        <v>114</v>
      </c>
      <c r="C14" s="36" t="s">
        <v>117</v>
      </c>
      <c r="D14" s="33"/>
      <c r="I14" s="11"/>
      <c r="J14" s="11"/>
      <c r="K14" s="11"/>
      <c r="L14" s="11"/>
    </row>
    <row r="15" spans="1:12">
      <c r="A15" s="4"/>
      <c r="B15" s="36"/>
      <c r="C15" s="36"/>
      <c r="D15" s="33"/>
      <c r="I15" s="11"/>
      <c r="J15" s="11"/>
      <c r="K15" s="11"/>
      <c r="L15" s="11"/>
    </row>
    <row r="16" spans="1:12">
      <c r="A16" s="4"/>
      <c r="B16" s="12" t="s">
        <v>6</v>
      </c>
      <c r="C16" s="10"/>
      <c r="D16" s="10"/>
      <c r="E16" s="10"/>
      <c r="F16" s="57"/>
      <c r="G16" s="10"/>
      <c r="H16" s="10"/>
      <c r="I16" s="11"/>
      <c r="J16" s="11"/>
      <c r="K16" s="11"/>
      <c r="L16" s="11"/>
    </row>
    <row r="17" spans="1:12">
      <c r="A17" s="4"/>
      <c r="B17" s="10" t="s">
        <v>76</v>
      </c>
      <c r="C17" s="10"/>
      <c r="D17" s="10"/>
      <c r="E17" s="10"/>
      <c r="F17" s="57"/>
      <c r="G17" s="10"/>
      <c r="H17" s="10"/>
      <c r="I17" s="11"/>
      <c r="J17" s="11"/>
      <c r="K17" s="11"/>
      <c r="L17" s="25"/>
    </row>
    <row r="18" spans="1:12">
      <c r="A18" s="4"/>
      <c r="B18" s="10" t="s">
        <v>77</v>
      </c>
      <c r="C18" s="10"/>
      <c r="D18" s="10"/>
      <c r="E18" s="10"/>
      <c r="F18" s="57"/>
      <c r="G18" s="10"/>
      <c r="H18" s="10"/>
      <c r="I18" s="11"/>
      <c r="J18" s="11"/>
      <c r="K18" s="11"/>
      <c r="L18" s="11"/>
    </row>
    <row r="19" spans="1:12">
      <c r="A19" s="4"/>
      <c r="B19" s="10" t="s">
        <v>227</v>
      </c>
      <c r="C19" s="10"/>
      <c r="D19" s="10"/>
      <c r="E19" s="10"/>
      <c r="F19" s="57"/>
      <c r="G19" s="10"/>
      <c r="H19" s="10"/>
      <c r="I19" s="11"/>
      <c r="J19" s="11"/>
      <c r="K19" s="11"/>
      <c r="L19" s="11"/>
    </row>
    <row r="20" spans="1:12">
      <c r="A20" s="4"/>
      <c r="B20" s="123" t="s">
        <v>78</v>
      </c>
      <c r="C20" s="123"/>
      <c r="D20" s="123"/>
      <c r="E20" s="123"/>
      <c r="F20" s="123"/>
      <c r="G20" s="123"/>
      <c r="H20" s="123"/>
      <c r="I20" s="60"/>
      <c r="J20" s="60"/>
      <c r="K20" s="60"/>
      <c r="L20" s="60"/>
    </row>
    <row r="21" spans="1:12">
      <c r="A21" s="4"/>
      <c r="B21" s="124" t="s">
        <v>79</v>
      </c>
      <c r="C21" s="124"/>
      <c r="D21" s="124"/>
      <c r="E21" s="124"/>
      <c r="F21" s="124"/>
      <c r="G21" s="124"/>
      <c r="H21" s="124"/>
      <c r="I21" s="60"/>
      <c r="J21" s="60"/>
      <c r="K21" s="60"/>
      <c r="L21" s="60"/>
    </row>
    <row r="22" spans="1:12" ht="47.25">
      <c r="A22" s="2" t="s">
        <v>7</v>
      </c>
      <c r="B22" s="51" t="s">
        <v>8</v>
      </c>
      <c r="C22" s="51" t="s">
        <v>9</v>
      </c>
      <c r="D22" s="51" t="s">
        <v>10</v>
      </c>
      <c r="E22" s="2" t="s">
        <v>11</v>
      </c>
      <c r="F22" s="61" t="s">
        <v>12</v>
      </c>
      <c r="G22" s="2" t="s">
        <v>13</v>
      </c>
      <c r="H22" s="62" t="s">
        <v>14</v>
      </c>
      <c r="I22" s="2" t="s">
        <v>235</v>
      </c>
      <c r="J22" s="2" t="s">
        <v>236</v>
      </c>
      <c r="K22" s="2" t="s">
        <v>237</v>
      </c>
      <c r="L22" s="2" t="s">
        <v>15</v>
      </c>
    </row>
    <row r="23" spans="1:12" s="64" customFormat="1" ht="21" customHeight="1">
      <c r="A23" s="17">
        <v>1</v>
      </c>
      <c r="B23" s="40" t="s">
        <v>202</v>
      </c>
      <c r="C23" s="41" t="s">
        <v>27</v>
      </c>
      <c r="D23" s="40"/>
      <c r="E23" s="19"/>
      <c r="F23" s="65"/>
      <c r="G23" s="15">
        <v>11</v>
      </c>
      <c r="H23" s="66"/>
      <c r="I23" s="17">
        <v>6.75</v>
      </c>
      <c r="J23" s="17">
        <v>3</v>
      </c>
      <c r="K23" s="15">
        <f t="shared" ref="K23:K50" si="0">I23+J23</f>
        <v>9.75</v>
      </c>
      <c r="L23" s="17"/>
    </row>
    <row r="24" spans="1:12" s="64" customFormat="1" ht="21" customHeight="1">
      <c r="A24" s="17">
        <v>2</v>
      </c>
      <c r="B24" s="38" t="s">
        <v>211</v>
      </c>
      <c r="C24" s="38" t="s">
        <v>26</v>
      </c>
      <c r="D24" s="39"/>
      <c r="E24" s="16"/>
      <c r="F24" s="65"/>
      <c r="G24" s="15">
        <v>11</v>
      </c>
      <c r="H24" s="15"/>
      <c r="I24" s="15">
        <v>3</v>
      </c>
      <c r="J24" s="15">
        <v>3</v>
      </c>
      <c r="K24" s="15">
        <f t="shared" si="0"/>
        <v>6</v>
      </c>
      <c r="L24" s="17"/>
    </row>
    <row r="25" spans="1:12" s="64" customFormat="1" ht="21" customHeight="1">
      <c r="A25" s="17">
        <v>3</v>
      </c>
      <c r="B25" s="40" t="s">
        <v>61</v>
      </c>
      <c r="C25" s="40" t="s">
        <v>23</v>
      </c>
      <c r="D25" s="40"/>
      <c r="E25" s="16"/>
      <c r="F25" s="65"/>
      <c r="G25" s="15">
        <v>11</v>
      </c>
      <c r="H25" s="66"/>
      <c r="I25" s="17">
        <v>7.25</v>
      </c>
      <c r="J25" s="17">
        <v>5</v>
      </c>
      <c r="K25" s="15">
        <f t="shared" si="0"/>
        <v>12.25</v>
      </c>
      <c r="L25" s="17"/>
    </row>
    <row r="26" spans="1:12" s="64" customFormat="1" ht="21" customHeight="1">
      <c r="A26" s="17">
        <v>4</v>
      </c>
      <c r="B26" s="40" t="s">
        <v>65</v>
      </c>
      <c r="C26" s="40" t="s">
        <v>22</v>
      </c>
      <c r="D26" s="40"/>
      <c r="E26" s="16"/>
      <c r="F26" s="65"/>
      <c r="G26" s="15">
        <v>11</v>
      </c>
      <c r="H26" s="66"/>
      <c r="I26" s="15">
        <v>0.5</v>
      </c>
      <c r="J26" s="15">
        <v>2.5</v>
      </c>
      <c r="K26" s="15">
        <f t="shared" si="0"/>
        <v>3</v>
      </c>
      <c r="L26" s="17"/>
    </row>
    <row r="27" spans="1:12" s="64" customFormat="1" ht="21" customHeight="1">
      <c r="A27" s="17">
        <v>5</v>
      </c>
      <c r="B27" s="40" t="s">
        <v>56</v>
      </c>
      <c r="C27" s="40" t="s">
        <v>25</v>
      </c>
      <c r="D27" s="40"/>
      <c r="E27" s="19"/>
      <c r="F27" s="71"/>
      <c r="G27" s="15">
        <v>11</v>
      </c>
      <c r="H27" s="66"/>
      <c r="I27" s="66">
        <v>4</v>
      </c>
      <c r="J27" s="66">
        <v>2</v>
      </c>
      <c r="K27" s="15">
        <f t="shared" si="0"/>
        <v>6</v>
      </c>
      <c r="L27" s="17"/>
    </row>
    <row r="28" spans="1:12" s="64" customFormat="1" ht="21" customHeight="1">
      <c r="A28" s="17">
        <v>6</v>
      </c>
      <c r="B28" s="40" t="s">
        <v>201</v>
      </c>
      <c r="C28" s="41" t="s">
        <v>33</v>
      </c>
      <c r="D28" s="37"/>
      <c r="E28" s="16"/>
      <c r="F28" s="65"/>
      <c r="G28" s="15">
        <v>11</v>
      </c>
      <c r="H28" s="66"/>
      <c r="I28" s="17">
        <v>2</v>
      </c>
      <c r="J28" s="17">
        <v>4</v>
      </c>
      <c r="K28" s="15">
        <f t="shared" si="0"/>
        <v>6</v>
      </c>
      <c r="L28" s="17"/>
    </row>
    <row r="29" spans="1:12" s="64" customFormat="1" ht="21" customHeight="1">
      <c r="A29" s="17">
        <v>7</v>
      </c>
      <c r="B29" s="40" t="s">
        <v>64</v>
      </c>
      <c r="C29" s="40" t="s">
        <v>16</v>
      </c>
      <c r="D29" s="40"/>
      <c r="E29" s="16"/>
      <c r="F29" s="65"/>
      <c r="G29" s="15">
        <v>11</v>
      </c>
      <c r="H29" s="66"/>
      <c r="I29" s="15">
        <v>3.25</v>
      </c>
      <c r="J29" s="15">
        <v>5</v>
      </c>
      <c r="K29" s="15">
        <f t="shared" si="0"/>
        <v>8.25</v>
      </c>
      <c r="L29" s="17"/>
    </row>
    <row r="30" spans="1:12" s="64" customFormat="1" ht="21" customHeight="1">
      <c r="A30" s="17">
        <v>8</v>
      </c>
      <c r="B30" s="40" t="s">
        <v>121</v>
      </c>
      <c r="C30" s="41" t="s">
        <v>18</v>
      </c>
      <c r="D30" s="37"/>
      <c r="E30" s="16"/>
      <c r="F30" s="65"/>
      <c r="G30" s="15">
        <v>11</v>
      </c>
      <c r="H30" s="66"/>
      <c r="I30" s="17">
        <v>8.75</v>
      </c>
      <c r="J30" s="17">
        <v>3.5</v>
      </c>
      <c r="K30" s="15">
        <f t="shared" si="0"/>
        <v>12.25</v>
      </c>
      <c r="L30" s="17"/>
    </row>
    <row r="31" spans="1:12" s="64" customFormat="1" ht="21" customHeight="1">
      <c r="A31" s="17">
        <v>9</v>
      </c>
      <c r="B31" s="37" t="s">
        <v>197</v>
      </c>
      <c r="C31" s="37" t="s">
        <v>198</v>
      </c>
      <c r="D31" s="37"/>
      <c r="E31" s="16"/>
      <c r="F31" s="63"/>
      <c r="G31" s="15">
        <v>11</v>
      </c>
      <c r="H31" s="15"/>
      <c r="I31" s="15">
        <v>1</v>
      </c>
      <c r="J31" s="15"/>
      <c r="K31" s="15">
        <f t="shared" si="0"/>
        <v>1</v>
      </c>
      <c r="L31" s="17"/>
    </row>
    <row r="32" spans="1:12" s="64" customFormat="1" ht="21" customHeight="1">
      <c r="A32" s="17">
        <v>10</v>
      </c>
      <c r="B32" s="37" t="s">
        <v>35</v>
      </c>
      <c r="C32" s="37" t="s">
        <v>36</v>
      </c>
      <c r="D32" s="37"/>
      <c r="E32" s="16"/>
      <c r="F32" s="65"/>
      <c r="G32" s="15">
        <v>11</v>
      </c>
      <c r="H32" s="66"/>
      <c r="I32" s="15">
        <v>13.5</v>
      </c>
      <c r="J32" s="15">
        <v>3.5</v>
      </c>
      <c r="K32" s="15">
        <f t="shared" si="0"/>
        <v>17</v>
      </c>
      <c r="L32" s="67"/>
    </row>
    <row r="33" spans="1:12" s="64" customFormat="1" ht="21" customHeight="1">
      <c r="A33" s="17">
        <v>11</v>
      </c>
      <c r="B33" s="37" t="s">
        <v>75</v>
      </c>
      <c r="C33" s="37" t="s">
        <v>40</v>
      </c>
      <c r="D33" s="37"/>
      <c r="E33" s="23"/>
      <c r="F33" s="71"/>
      <c r="G33" s="15">
        <v>11</v>
      </c>
      <c r="H33" s="15"/>
      <c r="I33" s="15">
        <v>8.25</v>
      </c>
      <c r="J33" s="15"/>
      <c r="K33" s="15">
        <f t="shared" si="0"/>
        <v>8.25</v>
      </c>
      <c r="L33" s="17"/>
    </row>
    <row r="34" spans="1:12" s="64" customFormat="1" ht="21" customHeight="1">
      <c r="A34" s="17">
        <v>12</v>
      </c>
      <c r="B34" s="40" t="s">
        <v>58</v>
      </c>
      <c r="C34" s="37" t="s">
        <v>27</v>
      </c>
      <c r="D34" s="37"/>
      <c r="E34" s="16"/>
      <c r="F34" s="65"/>
      <c r="G34" s="15">
        <v>11</v>
      </c>
      <c r="H34" s="15"/>
      <c r="I34" s="15">
        <v>6.75</v>
      </c>
      <c r="J34" s="15">
        <v>5.5</v>
      </c>
      <c r="K34" s="15">
        <f t="shared" si="0"/>
        <v>12.25</v>
      </c>
      <c r="L34" s="15"/>
    </row>
    <row r="35" spans="1:12" s="64" customFormat="1" ht="21" customHeight="1">
      <c r="A35" s="17">
        <v>13</v>
      </c>
      <c r="B35" s="37" t="s">
        <v>73</v>
      </c>
      <c r="C35" s="37" t="s">
        <v>18</v>
      </c>
      <c r="D35" s="37"/>
      <c r="E35" s="18"/>
      <c r="F35" s="65"/>
      <c r="G35" s="15">
        <v>11</v>
      </c>
      <c r="H35" s="66"/>
      <c r="I35" s="15">
        <v>2.5</v>
      </c>
      <c r="J35" s="15"/>
      <c r="K35" s="15">
        <f t="shared" si="0"/>
        <v>2.5</v>
      </c>
      <c r="L35" s="67"/>
    </row>
    <row r="36" spans="1:12" s="64" customFormat="1" ht="21" customHeight="1">
      <c r="A36" s="17">
        <v>14</v>
      </c>
      <c r="B36" s="37" t="s">
        <v>205</v>
      </c>
      <c r="C36" s="37" t="s">
        <v>36</v>
      </c>
      <c r="D36" s="37"/>
      <c r="E36" s="16"/>
      <c r="F36" s="65"/>
      <c r="G36" s="15">
        <v>11</v>
      </c>
      <c r="H36" s="15"/>
      <c r="I36" s="15">
        <v>4</v>
      </c>
      <c r="J36" s="15">
        <v>4</v>
      </c>
      <c r="K36" s="15">
        <f t="shared" si="0"/>
        <v>8</v>
      </c>
      <c r="L36" s="15"/>
    </row>
    <row r="37" spans="1:12" s="64" customFormat="1" ht="21" customHeight="1">
      <c r="A37" s="17">
        <v>15</v>
      </c>
      <c r="B37" s="40" t="s">
        <v>207</v>
      </c>
      <c r="C37" s="41" t="s">
        <v>23</v>
      </c>
      <c r="D37" s="37"/>
      <c r="E37" s="16"/>
      <c r="F37" s="65"/>
      <c r="G37" s="15">
        <v>11</v>
      </c>
      <c r="H37" s="66"/>
      <c r="I37" s="17">
        <v>0.5</v>
      </c>
      <c r="J37" s="17">
        <v>0</v>
      </c>
      <c r="K37" s="15">
        <f t="shared" si="0"/>
        <v>0.5</v>
      </c>
      <c r="L37" s="17"/>
    </row>
    <row r="38" spans="1:12" s="64" customFormat="1" ht="21" customHeight="1">
      <c r="A38" s="17">
        <v>16</v>
      </c>
      <c r="B38" s="38" t="s">
        <v>55</v>
      </c>
      <c r="C38" s="38" t="s">
        <v>23</v>
      </c>
      <c r="D38" s="39"/>
      <c r="E38" s="16"/>
      <c r="F38" s="65"/>
      <c r="G38" s="15">
        <v>11</v>
      </c>
      <c r="H38" s="66"/>
      <c r="I38" s="17">
        <v>2</v>
      </c>
      <c r="J38" s="17">
        <v>3</v>
      </c>
      <c r="K38" s="15">
        <f t="shared" si="0"/>
        <v>5</v>
      </c>
      <c r="L38" s="17"/>
    </row>
    <row r="39" spans="1:12" s="64" customFormat="1" ht="21" customHeight="1">
      <c r="A39" s="17">
        <v>17</v>
      </c>
      <c r="B39" s="38" t="s">
        <v>208</v>
      </c>
      <c r="C39" s="38" t="s">
        <v>44</v>
      </c>
      <c r="D39" s="39"/>
      <c r="E39" s="16"/>
      <c r="F39" s="65"/>
      <c r="G39" s="15">
        <v>11</v>
      </c>
      <c r="H39" s="66"/>
      <c r="I39" s="17">
        <v>1</v>
      </c>
      <c r="J39" s="17">
        <v>4</v>
      </c>
      <c r="K39" s="15">
        <f t="shared" si="0"/>
        <v>5</v>
      </c>
      <c r="L39" s="17"/>
    </row>
    <row r="40" spans="1:12" s="64" customFormat="1" ht="21" customHeight="1">
      <c r="A40" s="17">
        <v>18</v>
      </c>
      <c r="B40" s="54" t="s">
        <v>69</v>
      </c>
      <c r="C40" s="54" t="s">
        <v>34</v>
      </c>
      <c r="D40" s="55"/>
      <c r="E40" s="19"/>
      <c r="F40" s="71"/>
      <c r="G40" s="15">
        <v>11</v>
      </c>
      <c r="H40" s="66"/>
      <c r="I40" s="66">
        <v>1.25</v>
      </c>
      <c r="J40" s="66">
        <v>4</v>
      </c>
      <c r="K40" s="15">
        <f t="shared" si="0"/>
        <v>5.25</v>
      </c>
      <c r="L40" s="17"/>
    </row>
    <row r="41" spans="1:12" s="64" customFormat="1" ht="21" customHeight="1">
      <c r="A41" s="17">
        <v>19</v>
      </c>
      <c r="B41" s="40" t="s">
        <v>57</v>
      </c>
      <c r="C41" s="40" t="s">
        <v>50</v>
      </c>
      <c r="D41" s="40"/>
      <c r="E41" s="19"/>
      <c r="F41" s="71"/>
      <c r="G41" s="15">
        <v>11</v>
      </c>
      <c r="H41" s="66"/>
      <c r="I41" s="66">
        <v>7.25</v>
      </c>
      <c r="J41" s="66">
        <v>3</v>
      </c>
      <c r="K41" s="15">
        <f t="shared" si="0"/>
        <v>10.25</v>
      </c>
      <c r="L41" s="17"/>
    </row>
    <row r="42" spans="1:12" s="64" customFormat="1" ht="21" customHeight="1">
      <c r="A42" s="17">
        <v>20</v>
      </c>
      <c r="B42" s="40" t="s">
        <v>206</v>
      </c>
      <c r="C42" s="41" t="s">
        <v>160</v>
      </c>
      <c r="D42" s="37"/>
      <c r="E42" s="16"/>
      <c r="F42" s="65"/>
      <c r="G42" s="15">
        <v>11</v>
      </c>
      <c r="H42" s="66"/>
      <c r="I42" s="17">
        <v>3.75</v>
      </c>
      <c r="J42" s="17">
        <v>2</v>
      </c>
      <c r="K42" s="15">
        <f t="shared" si="0"/>
        <v>5.75</v>
      </c>
      <c r="L42" s="17"/>
    </row>
    <row r="43" spans="1:12" s="64" customFormat="1" ht="21" customHeight="1">
      <c r="A43" s="17">
        <v>21</v>
      </c>
      <c r="B43" s="40" t="s">
        <v>70</v>
      </c>
      <c r="C43" s="41" t="s">
        <v>31</v>
      </c>
      <c r="D43" s="37"/>
      <c r="E43" s="16"/>
      <c r="F43" s="65"/>
      <c r="G43" s="15">
        <v>11</v>
      </c>
      <c r="H43" s="66"/>
      <c r="I43" s="17">
        <v>1</v>
      </c>
      <c r="J43" s="17">
        <v>3</v>
      </c>
      <c r="K43" s="15">
        <f t="shared" si="0"/>
        <v>4</v>
      </c>
      <c r="L43" s="17"/>
    </row>
    <row r="44" spans="1:12" s="64" customFormat="1" ht="21" customHeight="1">
      <c r="A44" s="17">
        <v>22</v>
      </c>
      <c r="B44" s="40" t="s">
        <v>199</v>
      </c>
      <c r="C44" s="38" t="s">
        <v>16</v>
      </c>
      <c r="D44" s="37"/>
      <c r="E44" s="16"/>
      <c r="F44" s="65"/>
      <c r="G44" s="15">
        <v>11</v>
      </c>
      <c r="H44" s="66"/>
      <c r="I44" s="17">
        <v>2.5</v>
      </c>
      <c r="J44" s="17">
        <v>2</v>
      </c>
      <c r="K44" s="15">
        <f t="shared" si="0"/>
        <v>4.5</v>
      </c>
      <c r="L44" s="17"/>
    </row>
    <row r="45" spans="1:12" s="64" customFormat="1" ht="21" customHeight="1">
      <c r="A45" s="17">
        <v>23</v>
      </c>
      <c r="B45" s="40" t="s">
        <v>203</v>
      </c>
      <c r="C45" s="48" t="s">
        <v>204</v>
      </c>
      <c r="D45" s="49"/>
      <c r="E45" s="21"/>
      <c r="F45" s="68"/>
      <c r="G45" s="15">
        <v>11</v>
      </c>
      <c r="H45" s="69"/>
      <c r="I45" s="17">
        <v>0</v>
      </c>
      <c r="J45" s="17"/>
      <c r="K45" s="15">
        <f t="shared" si="0"/>
        <v>0</v>
      </c>
      <c r="L45" s="20"/>
    </row>
    <row r="46" spans="1:12" s="64" customFormat="1" ht="21" customHeight="1">
      <c r="A46" s="17">
        <v>24</v>
      </c>
      <c r="B46" s="40" t="s">
        <v>212</v>
      </c>
      <c r="C46" s="41" t="s">
        <v>213</v>
      </c>
      <c r="D46" s="37"/>
      <c r="E46" s="16"/>
      <c r="F46" s="65"/>
      <c r="G46" s="15">
        <v>11</v>
      </c>
      <c r="H46" s="66"/>
      <c r="I46" s="17">
        <v>2</v>
      </c>
      <c r="J46" s="17">
        <v>0</v>
      </c>
      <c r="K46" s="15">
        <f t="shared" si="0"/>
        <v>2</v>
      </c>
      <c r="L46" s="17"/>
    </row>
    <row r="47" spans="1:12" s="64" customFormat="1" ht="21" customHeight="1">
      <c r="A47" s="17">
        <v>25</v>
      </c>
      <c r="B47" s="39" t="s">
        <v>53</v>
      </c>
      <c r="C47" s="40" t="s">
        <v>54</v>
      </c>
      <c r="D47" s="40"/>
      <c r="E47" s="19"/>
      <c r="F47" s="71"/>
      <c r="G47" s="15">
        <v>11</v>
      </c>
      <c r="H47" s="66"/>
      <c r="I47" s="66">
        <v>6.75</v>
      </c>
      <c r="J47" s="66">
        <v>5</v>
      </c>
      <c r="K47" s="15">
        <f t="shared" si="0"/>
        <v>11.75</v>
      </c>
      <c r="L47" s="17"/>
    </row>
    <row r="48" spans="1:12" s="64" customFormat="1" ht="21" customHeight="1">
      <c r="A48" s="17">
        <v>26</v>
      </c>
      <c r="B48" s="52" t="s">
        <v>71</v>
      </c>
      <c r="C48" s="52" t="s">
        <v>42</v>
      </c>
      <c r="D48" s="53"/>
      <c r="E48" s="22"/>
      <c r="F48" s="65"/>
      <c r="G48" s="15">
        <v>11</v>
      </c>
      <c r="H48" s="20"/>
      <c r="I48" s="70">
        <v>12.5</v>
      </c>
      <c r="J48" s="70">
        <v>3</v>
      </c>
      <c r="K48" s="15">
        <f t="shared" si="0"/>
        <v>15.5</v>
      </c>
      <c r="L48" s="70"/>
    </row>
    <row r="49" spans="1:12" s="64" customFormat="1" ht="21" customHeight="1">
      <c r="A49" s="17">
        <v>27</v>
      </c>
      <c r="B49" s="40" t="s">
        <v>200</v>
      </c>
      <c r="C49" s="41" t="s">
        <v>26</v>
      </c>
      <c r="D49" s="40"/>
      <c r="E49" s="19"/>
      <c r="F49" s="65"/>
      <c r="G49" s="15">
        <v>11</v>
      </c>
      <c r="H49" s="66"/>
      <c r="I49" s="15">
        <v>4.75</v>
      </c>
      <c r="J49" s="15">
        <v>4</v>
      </c>
      <c r="K49" s="15">
        <f t="shared" si="0"/>
        <v>8.75</v>
      </c>
      <c r="L49" s="15"/>
    </row>
    <row r="50" spans="1:12" s="64" customFormat="1" ht="21" customHeight="1">
      <c r="A50" s="17">
        <v>28</v>
      </c>
      <c r="B50" s="40" t="s">
        <v>209</v>
      </c>
      <c r="C50" s="41" t="s">
        <v>210</v>
      </c>
      <c r="D50" s="37"/>
      <c r="E50" s="16"/>
      <c r="F50" s="65"/>
      <c r="G50" s="15">
        <v>11</v>
      </c>
      <c r="H50" s="66"/>
      <c r="I50" s="17">
        <v>1.5</v>
      </c>
      <c r="J50" s="17">
        <v>2</v>
      </c>
      <c r="K50" s="15">
        <f t="shared" si="0"/>
        <v>3.5</v>
      </c>
      <c r="L50" s="17"/>
    </row>
    <row r="51" spans="1:12">
      <c r="A51" s="1"/>
      <c r="B51" s="44"/>
      <c r="C51" s="44"/>
      <c r="D51" s="44"/>
      <c r="E51" s="1"/>
      <c r="F51" s="14"/>
      <c r="K51" s="120">
        <f>AVERAGE(K23:K50)</f>
        <v>6.9375</v>
      </c>
    </row>
    <row r="52" spans="1:12" s="72" customFormat="1" ht="30" customHeight="1">
      <c r="A52" s="14"/>
      <c r="B52" s="44"/>
      <c r="C52" s="44"/>
      <c r="D52" s="45"/>
      <c r="E52" s="14"/>
      <c r="F52" s="14"/>
    </row>
    <row r="53" spans="1:12" s="72" customFormat="1" ht="30" customHeight="1">
      <c r="A53" s="14"/>
      <c r="B53" s="44"/>
      <c r="C53" s="44"/>
      <c r="D53" s="45"/>
      <c r="E53" s="14"/>
      <c r="F53" s="14"/>
    </row>
    <row r="54" spans="1:12" s="72" customFormat="1" ht="30" customHeight="1">
      <c r="A54" s="14"/>
      <c r="B54" s="44"/>
      <c r="C54" s="44"/>
      <c r="D54" s="26"/>
      <c r="E54" s="14"/>
      <c r="F54" s="28"/>
      <c r="H54" s="27"/>
    </row>
    <row r="55" spans="1:12" s="72" customFormat="1" ht="30" customHeight="1">
      <c r="A55" s="14"/>
      <c r="B55" s="44"/>
      <c r="C55" s="44"/>
      <c r="D55" s="14"/>
      <c r="E55" s="14"/>
      <c r="F55" s="28"/>
      <c r="H55" s="14"/>
    </row>
    <row r="56" spans="1:12" s="72" customFormat="1" ht="30" customHeight="1">
      <c r="A56" s="14"/>
      <c r="B56" s="44"/>
      <c r="C56" s="44"/>
      <c r="D56" s="46"/>
      <c r="E56" s="14"/>
    </row>
    <row r="57" spans="1:12" ht="26.25" customHeight="1">
      <c r="A57" s="1"/>
      <c r="B57" s="44"/>
      <c r="C57" s="44"/>
      <c r="D57" s="46"/>
      <c r="E57" s="1"/>
      <c r="F57" s="73"/>
    </row>
    <row r="58" spans="1:12" ht="26.25" customHeight="1">
      <c r="A58" s="1"/>
      <c r="B58" s="44"/>
      <c r="C58" s="44"/>
      <c r="D58" s="74"/>
      <c r="E58" s="1"/>
      <c r="F58" s="75"/>
    </row>
    <row r="59" spans="1:12" ht="26.25" customHeight="1">
      <c r="D59" s="46"/>
    </row>
    <row r="60" spans="1:12" ht="26.25" customHeight="1">
      <c r="D60" s="47"/>
    </row>
  </sheetData>
  <autoFilter ref="A22:L22">
    <sortState ref="A24:K53">
      <sortCondition ref="A23"/>
    </sortState>
  </autoFilter>
  <sortState ref="A23:L50">
    <sortCondition ref="B23:B50"/>
  </sortState>
  <mergeCells count="10">
    <mergeCell ref="B6:E6"/>
    <mergeCell ref="B7:E7"/>
    <mergeCell ref="B20:H20"/>
    <mergeCell ref="B21:H21"/>
    <mergeCell ref="B1:H1"/>
    <mergeCell ref="B2:C2"/>
    <mergeCell ref="D2:E2"/>
    <mergeCell ref="B3:E3"/>
    <mergeCell ref="B4:E4"/>
    <mergeCell ref="B5:E5"/>
  </mergeCells>
  <dataValidations count="1">
    <dataValidation allowBlank="1" showErrorMessage="1" sqref="F24:F50">
      <formula1>0</formula1>
      <formula2>0</formula2>
    </dataValidation>
  </dataValidations>
  <pageMargins left="0.70866141732283472" right="0.70866141732283472" top="0.74803149606299213" bottom="0.74803149606299213" header="0.31496062992125984" footer="0.31496062992125984"/>
  <pageSetup paperSize="9" scale="7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4</vt:i4>
      </vt:variant>
    </vt:vector>
  </HeadingPairs>
  <TitlesOfParts>
    <vt:vector size="8" baseType="lpstr">
      <vt:lpstr>8 класс</vt:lpstr>
      <vt:lpstr>9 класс</vt:lpstr>
      <vt:lpstr>10 класс</vt:lpstr>
      <vt:lpstr>11 класс</vt:lpstr>
      <vt:lpstr>'10 класс'!Область_печати</vt:lpstr>
      <vt:lpstr>'11 класс'!Область_печати</vt:lpstr>
      <vt:lpstr>'8 класс'!Область_печати</vt:lpstr>
      <vt:lpstr>'9 класс'!Область_печати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Елена Гашкова</cp:lastModifiedBy>
  <cp:lastPrinted>2019-12-06T12:57:27Z</cp:lastPrinted>
  <dcterms:created xsi:type="dcterms:W3CDTF">2018-09-25T14:26:43Z</dcterms:created>
  <dcterms:modified xsi:type="dcterms:W3CDTF">2019-12-09T06:33:44Z</dcterms:modified>
</cp:coreProperties>
</file>